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B8EE232D-232F-433F-8DD8-917B1566E295}" xr6:coauthVersionLast="47" xr6:coauthVersionMax="47" xr10:uidLastSave="{00000000-0000-0000-0000-000000000000}"/>
  <bookViews>
    <workbookView xWindow="-120" yWindow="-120" windowWidth="29040" windowHeight="15720" xr2:uid="{680ED4D9-BE5B-4721-9A1B-866C459D2B96}"/>
  </bookViews>
  <sheets>
    <sheet name="09-01-06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'09-01-06'!$16:$16</definedName>
    <definedName name="_xlnm.Print_Area" localSheetId="0">'09-01-06'!$A$1:$K$62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7" l="1"/>
  <c r="C60" i="7"/>
  <c r="C57" i="7"/>
  <c r="H54" i="7"/>
  <c r="J54" i="7"/>
  <c r="H53" i="7"/>
  <c r="J53" i="7"/>
  <c r="H50" i="7"/>
  <c r="J50" i="7"/>
  <c r="H49" i="7"/>
  <c r="J49" i="7"/>
  <c r="AA45" i="7"/>
  <c r="Z45" i="7"/>
  <c r="Y45" i="7"/>
  <c r="J44" i="7"/>
  <c r="E44" i="7"/>
  <c r="J43" i="7"/>
  <c r="E43" i="7"/>
  <c r="J42" i="7"/>
  <c r="I42" i="7"/>
  <c r="W42" i="7" s="1"/>
  <c r="H42" i="7"/>
  <c r="G42" i="7"/>
  <c r="F42" i="7"/>
  <c r="J41" i="7"/>
  <c r="H41" i="7"/>
  <c r="G41" i="7"/>
  <c r="F41" i="7"/>
  <c r="V40" i="7"/>
  <c r="D40" i="7"/>
  <c r="B40" i="7"/>
  <c r="Z38" i="7"/>
  <c r="Y38" i="7"/>
  <c r="X38" i="7"/>
  <c r="H37" i="7"/>
  <c r="G37" i="7"/>
  <c r="E37" i="7"/>
  <c r="J36" i="7"/>
  <c r="E36" i="7"/>
  <c r="J35" i="7"/>
  <c r="E35" i="7"/>
  <c r="J34" i="7"/>
  <c r="H34" i="7"/>
  <c r="G34" i="7"/>
  <c r="F34" i="7"/>
  <c r="E33" i="7"/>
  <c r="D33" i="7"/>
  <c r="Z31" i="7"/>
  <c r="Y31" i="7"/>
  <c r="X31" i="7"/>
  <c r="H30" i="7"/>
  <c r="G30" i="7"/>
  <c r="E30" i="7"/>
  <c r="J29" i="7"/>
  <c r="E29" i="7"/>
  <c r="J28" i="7"/>
  <c r="E28" i="7"/>
  <c r="K27" i="7"/>
  <c r="J27" i="7"/>
  <c r="I27" i="7"/>
  <c r="W27" i="7" s="1"/>
  <c r="H27" i="7"/>
  <c r="G27" i="7"/>
  <c r="F27" i="7"/>
  <c r="S26" i="7"/>
  <c r="I29" i="7" s="1"/>
  <c r="Q26" i="7"/>
  <c r="I28" i="7" s="1"/>
  <c r="E26" i="7"/>
  <c r="D26" i="7"/>
  <c r="Z24" i="7"/>
  <c r="Y24" i="7"/>
  <c r="X24" i="7"/>
  <c r="H23" i="7"/>
  <c r="G23" i="7"/>
  <c r="E23" i="7"/>
  <c r="J22" i="7"/>
  <c r="E22" i="7"/>
  <c r="J21" i="7"/>
  <c r="E21" i="7"/>
  <c r="K20" i="7"/>
  <c r="J20" i="7"/>
  <c r="H20" i="7"/>
  <c r="G20" i="7"/>
  <c r="F20" i="7"/>
  <c r="U19" i="7"/>
  <c r="S19" i="7"/>
  <c r="I22" i="7" s="1"/>
  <c r="Q19" i="7"/>
  <c r="I21" i="7" s="1"/>
  <c r="E19" i="7"/>
  <c r="D19" i="7"/>
  <c r="A18" i="7"/>
  <c r="A8" i="7"/>
  <c r="A6" i="7"/>
  <c r="A1" i="7"/>
  <c r="A1" i="4"/>
  <c r="A2" i="4"/>
  <c r="A3" i="4"/>
  <c r="A4" i="4"/>
  <c r="A1" i="3"/>
  <c r="Y1" i="3"/>
  <c r="CX1" i="3" s="1"/>
  <c r="CU1" i="3"/>
  <c r="CV1" i="3"/>
  <c r="CY1" i="3"/>
  <c r="CZ1" i="3"/>
  <c r="DB1" i="3" s="1"/>
  <c r="DA1" i="3"/>
  <c r="DC1" i="3"/>
  <c r="A2" i="3"/>
  <c r="Y2" i="3"/>
  <c r="CV2" i="3" s="1"/>
  <c r="CU2" i="3"/>
  <c r="CY2" i="3"/>
  <c r="CZ2" i="3"/>
  <c r="DA2" i="3"/>
  <c r="DB2" i="3"/>
  <c r="DC2" i="3"/>
  <c r="A3" i="3"/>
  <c r="Y3" i="3"/>
  <c r="CU3" i="3"/>
  <c r="CV3" i="3"/>
  <c r="CX3" i="3"/>
  <c r="DF3" i="3" s="1"/>
  <c r="CY3" i="3"/>
  <c r="CZ3" i="3"/>
  <c r="DB3" i="3" s="1"/>
  <c r="DA3" i="3"/>
  <c r="DC3" i="3"/>
  <c r="A4" i="3"/>
  <c r="Y4" i="3"/>
  <c r="CY4" i="3"/>
  <c r="CZ4" i="3"/>
  <c r="DB4" i="3" s="1"/>
  <c r="DA4" i="3"/>
  <c r="DC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R28" i="1"/>
  <c r="AC28" i="1"/>
  <c r="CQ28" i="1" s="1"/>
  <c r="AE28" i="1"/>
  <c r="AD28" i="1" s="1"/>
  <c r="AF28" i="1"/>
  <c r="S28" i="1" s="1"/>
  <c r="AG28" i="1"/>
  <c r="CU28" i="1" s="1"/>
  <c r="T28" i="1" s="1"/>
  <c r="AH28" i="1"/>
  <c r="CV28" i="1" s="1"/>
  <c r="U28" i="1" s="1"/>
  <c r="I23" i="7" s="1"/>
  <c r="AB23" i="7" s="1"/>
  <c r="AI28" i="1"/>
  <c r="AJ28" i="1"/>
  <c r="CR28" i="1"/>
  <c r="CS28" i="1"/>
  <c r="CW28" i="1"/>
  <c r="V28" i="1" s="1"/>
  <c r="CX28" i="1"/>
  <c r="W28" i="1" s="1"/>
  <c r="GL28" i="1"/>
  <c r="BZ33" i="1" s="1"/>
  <c r="BZ26" i="1" s="1"/>
  <c r="GN28" i="1"/>
  <c r="GO28" i="1"/>
  <c r="GV28" i="1"/>
  <c r="HC28" i="1" s="1"/>
  <c r="GX28" i="1" s="1"/>
  <c r="C29" i="1"/>
  <c r="D29" i="1"/>
  <c r="S29" i="1"/>
  <c r="AC29" i="1"/>
  <c r="CQ29" i="1" s="1"/>
  <c r="AE29" i="1"/>
  <c r="AD29" i="1" s="1"/>
  <c r="AB29" i="1" s="1"/>
  <c r="AF29" i="1"/>
  <c r="AG29" i="1"/>
  <c r="AH29" i="1"/>
  <c r="AI29" i="1"/>
  <c r="CW29" i="1" s="1"/>
  <c r="V29" i="1" s="1"/>
  <c r="AJ29" i="1"/>
  <c r="CX29" i="1" s="1"/>
  <c r="W29" i="1" s="1"/>
  <c r="CT29" i="1"/>
  <c r="CU29" i="1"/>
  <c r="T29" i="1" s="1"/>
  <c r="CV29" i="1"/>
  <c r="U29" i="1" s="1"/>
  <c r="I30" i="7" s="1"/>
  <c r="AB30" i="7" s="1"/>
  <c r="GL29" i="1"/>
  <c r="GN29" i="1"/>
  <c r="GO29" i="1"/>
  <c r="GV29" i="1"/>
  <c r="HC29" i="1"/>
  <c r="GX29" i="1" s="1"/>
  <c r="C30" i="1"/>
  <c r="D30" i="1"/>
  <c r="AC30" i="1"/>
  <c r="P30" i="1" s="1"/>
  <c r="AE30" i="1"/>
  <c r="Q30" i="1" s="1"/>
  <c r="AF30" i="1"/>
  <c r="S30" i="1" s="1"/>
  <c r="K34" i="7" s="1"/>
  <c r="AG30" i="1"/>
  <c r="CU30" i="1" s="1"/>
  <c r="T30" i="1" s="1"/>
  <c r="AH30" i="1"/>
  <c r="CV30" i="1" s="1"/>
  <c r="U30" i="1" s="1"/>
  <c r="I37" i="7" s="1"/>
  <c r="AB37" i="7" s="1"/>
  <c r="AI30" i="1"/>
  <c r="CW30" i="1" s="1"/>
  <c r="V30" i="1" s="1"/>
  <c r="AJ30" i="1"/>
  <c r="CX30" i="1" s="1"/>
  <c r="W30" i="1" s="1"/>
  <c r="CQ30" i="1"/>
  <c r="GL30" i="1"/>
  <c r="GN30" i="1"/>
  <c r="GO30" i="1"/>
  <c r="GV30" i="1"/>
  <c r="HC30" i="1"/>
  <c r="GX30" i="1" s="1"/>
  <c r="C31" i="1"/>
  <c r="D31" i="1"/>
  <c r="I31" i="1"/>
  <c r="E40" i="7" s="1"/>
  <c r="K31" i="1"/>
  <c r="AC31" i="1"/>
  <c r="AE31" i="1"/>
  <c r="U40" i="7" s="1"/>
  <c r="AF31" i="1"/>
  <c r="CT31" i="1" s="1"/>
  <c r="AG31" i="1"/>
  <c r="CU31" i="1" s="1"/>
  <c r="T31" i="1" s="1"/>
  <c r="AH31" i="1"/>
  <c r="CV31" i="1" s="1"/>
  <c r="AI31" i="1"/>
  <c r="CW31" i="1" s="1"/>
  <c r="V31" i="1" s="1"/>
  <c r="AJ31" i="1"/>
  <c r="CX31" i="1" s="1"/>
  <c r="W31" i="1" s="1"/>
  <c r="CQ31" i="1"/>
  <c r="GL31" i="1"/>
  <c r="GO31" i="1"/>
  <c r="GP31" i="1"/>
  <c r="GV31" i="1"/>
  <c r="HC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AO33" i="1" s="1"/>
  <c r="AO63" i="1" s="1"/>
  <c r="BY33" i="1"/>
  <c r="AP33" i="1" s="1"/>
  <c r="AP63" i="1" s="1"/>
  <c r="CK33" i="1"/>
  <c r="BB33" i="1" s="1"/>
  <c r="CL33" i="1"/>
  <c r="BC33" i="1" s="1"/>
  <c r="CM33" i="1"/>
  <c r="BD33" i="1" s="1"/>
  <c r="B63" i="1"/>
  <c r="B22" i="1" s="1"/>
  <c r="C63" i="1"/>
  <c r="C22" i="1" s="1"/>
  <c r="D63" i="1"/>
  <c r="D22" i="1" s="1"/>
  <c r="F63" i="1"/>
  <c r="F22" i="1" s="1"/>
  <c r="G63" i="1"/>
  <c r="G22" i="1" s="1"/>
  <c r="BD63" i="1"/>
  <c r="B93" i="1"/>
  <c r="B18" i="1" s="1"/>
  <c r="C93" i="1"/>
  <c r="C18" i="1" s="1"/>
  <c r="D93" i="1"/>
  <c r="D18" i="1" s="1"/>
  <c r="F93" i="1"/>
  <c r="F18" i="1" s="1"/>
  <c r="G93" i="1"/>
  <c r="G18" i="1" s="1"/>
  <c r="F12" i="6"/>
  <c r="G12" i="6"/>
  <c r="DF1" i="3" l="1"/>
  <c r="DI1" i="3"/>
  <c r="DJ1" i="3" s="1"/>
  <c r="DH1" i="3"/>
  <c r="AB28" i="1"/>
  <c r="R29" i="1"/>
  <c r="CS29" i="1"/>
  <c r="Q29" i="1"/>
  <c r="U26" i="7"/>
  <c r="Q33" i="7"/>
  <c r="I35" i="7" s="1"/>
  <c r="AI33" i="1"/>
  <c r="I34" i="7"/>
  <c r="W34" i="7" s="1"/>
  <c r="P28" i="1"/>
  <c r="CP28" i="1" s="1"/>
  <c r="O28" i="1" s="1"/>
  <c r="CR29" i="1"/>
  <c r="P29" i="1"/>
  <c r="S33" i="7"/>
  <c r="I36" i="7" s="1"/>
  <c r="I41" i="7"/>
  <c r="O45" i="7" s="1"/>
  <c r="GX31" i="1"/>
  <c r="CJ33" i="1" s="1"/>
  <c r="BA33" i="1" s="1"/>
  <c r="P31" i="1"/>
  <c r="V19" i="7"/>
  <c r="U33" i="7"/>
  <c r="H31" i="7"/>
  <c r="V26" i="7"/>
  <c r="CY29" i="1"/>
  <c r="X29" i="1" s="1"/>
  <c r="R26" i="7" s="1"/>
  <c r="K28" i="7" s="1"/>
  <c r="J31" i="7" s="1"/>
  <c r="Q40" i="7"/>
  <c r="I43" i="7" s="1"/>
  <c r="BY26" i="1"/>
  <c r="BX26" i="1"/>
  <c r="CI33" i="1"/>
  <c r="CI26" i="1" s="1"/>
  <c r="V33" i="7"/>
  <c r="S40" i="7"/>
  <c r="I44" i="7" s="1"/>
  <c r="X45" i="7" s="1"/>
  <c r="A48" i="7"/>
  <c r="A52" i="7"/>
  <c r="AD30" i="1"/>
  <c r="AB30" i="1" s="1"/>
  <c r="CC33" i="1"/>
  <c r="CC26" i="1" s="1"/>
  <c r="I20" i="7"/>
  <c r="H24" i="7" s="1"/>
  <c r="O24" i="7"/>
  <c r="O31" i="7"/>
  <c r="AA31" i="7"/>
  <c r="O38" i="7"/>
  <c r="F72" i="1"/>
  <c r="G16" i="2" s="1"/>
  <c r="AP22" i="1"/>
  <c r="AP93" i="1"/>
  <c r="V33" i="1"/>
  <c r="AI26" i="1"/>
  <c r="CJ26" i="1"/>
  <c r="AJ33" i="1"/>
  <c r="F49" i="1"/>
  <c r="BC63" i="1"/>
  <c r="BC26" i="1"/>
  <c r="CP30" i="1"/>
  <c r="O30" i="1" s="1"/>
  <c r="F37" i="1"/>
  <c r="AO26" i="1"/>
  <c r="AZ33" i="1"/>
  <c r="BB63" i="1"/>
  <c r="BB26" i="1"/>
  <c r="F42" i="1"/>
  <c r="AP26" i="1"/>
  <c r="AG33" i="1"/>
  <c r="CY28" i="1"/>
  <c r="X28" i="1" s="1"/>
  <c r="R19" i="7" s="1"/>
  <c r="K21" i="7" s="1"/>
  <c r="J24" i="7" s="1"/>
  <c r="CZ28" i="1"/>
  <c r="Y28" i="1" s="1"/>
  <c r="T19" i="7" s="1"/>
  <c r="K22" i="7" s="1"/>
  <c r="AF33" i="1"/>
  <c r="CP29" i="1"/>
  <c r="O29" i="1" s="1"/>
  <c r="AC33" i="1"/>
  <c r="CX4" i="3"/>
  <c r="F67" i="1"/>
  <c r="AO22" i="1"/>
  <c r="AO93" i="1"/>
  <c r="BD22" i="1"/>
  <c r="F88" i="1"/>
  <c r="BD93" i="1"/>
  <c r="R31" i="1"/>
  <c r="K42" i="7" s="1"/>
  <c r="CR31" i="1"/>
  <c r="CS31" i="1"/>
  <c r="AD31" i="1"/>
  <c r="AB31" i="1" s="1"/>
  <c r="F46" i="1"/>
  <c r="F58" i="1"/>
  <c r="BD26" i="1"/>
  <c r="Q31" i="1"/>
  <c r="S31" i="1"/>
  <c r="U31" i="1"/>
  <c r="AH33" i="1" s="1"/>
  <c r="CT30" i="1"/>
  <c r="CM26" i="1"/>
  <c r="DI3" i="3"/>
  <c r="DJ3" i="3" s="1"/>
  <c r="DG1" i="3"/>
  <c r="CS30" i="1"/>
  <c r="CL26" i="1"/>
  <c r="DH3" i="3"/>
  <c r="CR30" i="1"/>
  <c r="CT28" i="1"/>
  <c r="CK26" i="1"/>
  <c r="DG3" i="3"/>
  <c r="CZ29" i="1"/>
  <c r="Y29" i="1" s="1"/>
  <c r="T26" i="7" s="1"/>
  <c r="K29" i="7" s="1"/>
  <c r="R30" i="1"/>
  <c r="CY30" i="1" s="1"/>
  <c r="X30" i="1" s="1"/>
  <c r="R33" i="7" s="1"/>
  <c r="K35" i="7" s="1"/>
  <c r="CG33" i="1"/>
  <c r="CX2" i="3"/>
  <c r="AQ33" i="1"/>
  <c r="H38" i="7" l="1"/>
  <c r="P31" i="7"/>
  <c r="P24" i="7"/>
  <c r="AA38" i="7"/>
  <c r="CZ30" i="1"/>
  <c r="Y30" i="1" s="1"/>
  <c r="T33" i="7" s="1"/>
  <c r="K36" i="7" s="1"/>
  <c r="J38" i="7" s="1"/>
  <c r="H45" i="7"/>
  <c r="GM29" i="1"/>
  <c r="GP29" i="1" s="1"/>
  <c r="AA24" i="7"/>
  <c r="AT33" i="1"/>
  <c r="F51" i="1" s="1"/>
  <c r="AD33" i="1"/>
  <c r="K41" i="7"/>
  <c r="W20" i="7"/>
  <c r="H52" i="7"/>
  <c r="H48" i="7"/>
  <c r="AD26" i="1"/>
  <c r="Q33" i="1"/>
  <c r="S33" i="1"/>
  <c r="AF26" i="1"/>
  <c r="T33" i="1"/>
  <c r="AG26" i="1"/>
  <c r="BC22" i="1"/>
  <c r="BC93" i="1"/>
  <c r="F79" i="1"/>
  <c r="F97" i="1"/>
  <c r="AO18" i="1"/>
  <c r="F53" i="1"/>
  <c r="BA63" i="1"/>
  <c r="BA26" i="1"/>
  <c r="AQ63" i="1"/>
  <c r="F43" i="1"/>
  <c r="AQ26" i="1"/>
  <c r="DI2" i="3"/>
  <c r="DJ2" i="3" s="1"/>
  <c r="DF2" i="3"/>
  <c r="DG2" i="3"/>
  <c r="DH2" i="3"/>
  <c r="DF4" i="3"/>
  <c r="DG4" i="3"/>
  <c r="DH4" i="3"/>
  <c r="DI4" i="3"/>
  <c r="DJ4" i="3" s="1"/>
  <c r="BB22" i="1"/>
  <c r="BB93" i="1"/>
  <c r="F76" i="1"/>
  <c r="F56" i="1"/>
  <c r="V63" i="1"/>
  <c r="V26" i="1"/>
  <c r="U33" i="1"/>
  <c r="AH26" i="1"/>
  <c r="AX33" i="1"/>
  <c r="CG26" i="1"/>
  <c r="CY31" i="1"/>
  <c r="X31" i="1" s="1"/>
  <c r="CZ31" i="1"/>
  <c r="Y31" i="1" s="1"/>
  <c r="AC26" i="1"/>
  <c r="CH33" i="1"/>
  <c r="CE33" i="1"/>
  <c r="CF33" i="1"/>
  <c r="P33" i="1"/>
  <c r="AZ26" i="1"/>
  <c r="AZ63" i="1"/>
  <c r="F44" i="1"/>
  <c r="F102" i="1"/>
  <c r="AP18" i="1"/>
  <c r="F118" i="1"/>
  <c r="BD18" i="1"/>
  <c r="CP31" i="1"/>
  <c r="O31" i="1" s="1"/>
  <c r="AB33" i="1" s="1"/>
  <c r="W33" i="1"/>
  <c r="AJ26" i="1"/>
  <c r="AE33" i="1"/>
  <c r="GM28" i="1"/>
  <c r="AL33" i="1" l="1"/>
  <c r="AL26" i="1" s="1"/>
  <c r="T40" i="7"/>
  <c r="K44" i="7" s="1"/>
  <c r="AK33" i="1"/>
  <c r="X33" i="1" s="1"/>
  <c r="R40" i="7"/>
  <c r="K43" i="7" s="1"/>
  <c r="GM30" i="1"/>
  <c r="GP30" i="1" s="1"/>
  <c r="AT26" i="1"/>
  <c r="J45" i="7"/>
  <c r="P45" i="7"/>
  <c r="P38" i="7"/>
  <c r="J48" i="7" s="1"/>
  <c r="AT63" i="1"/>
  <c r="F81" i="1" s="1"/>
  <c r="F16" i="2" s="1"/>
  <c r="Y33" i="1"/>
  <c r="GP28" i="1"/>
  <c r="CE26" i="1"/>
  <c r="AV33" i="1"/>
  <c r="AZ22" i="1"/>
  <c r="AZ93" i="1"/>
  <c r="F74" i="1"/>
  <c r="F83" i="1"/>
  <c r="BA22" i="1"/>
  <c r="BA93" i="1"/>
  <c r="V22" i="1"/>
  <c r="F86" i="1"/>
  <c r="V93" i="1"/>
  <c r="O33" i="1"/>
  <c r="AB26" i="1"/>
  <c r="F54" i="1"/>
  <c r="T26" i="1"/>
  <c r="T63" i="1"/>
  <c r="R33" i="1"/>
  <c r="AE26" i="1"/>
  <c r="F57" i="1"/>
  <c r="W63" i="1"/>
  <c r="W26" i="1"/>
  <c r="F48" i="1"/>
  <c r="S26" i="1"/>
  <c r="S63" i="1"/>
  <c r="F106" i="1"/>
  <c r="BB18" i="1"/>
  <c r="CF26" i="1"/>
  <c r="AW33" i="1"/>
  <c r="AY33" i="1"/>
  <c r="CH26" i="1"/>
  <c r="P26" i="1"/>
  <c r="F36" i="1"/>
  <c r="P63" i="1"/>
  <c r="F109" i="1"/>
  <c r="BC18" i="1"/>
  <c r="GM31" i="1"/>
  <c r="GN31" i="1" s="1"/>
  <c r="CB33" i="1" s="1"/>
  <c r="AX26" i="1"/>
  <c r="AX63" i="1"/>
  <c r="F40" i="1"/>
  <c r="Q26" i="1"/>
  <c r="Q63" i="1"/>
  <c r="F45" i="1"/>
  <c r="F55" i="1"/>
  <c r="U63" i="1"/>
  <c r="U26" i="1"/>
  <c r="F73" i="1"/>
  <c r="AQ22" i="1"/>
  <c r="AQ93" i="1"/>
  <c r="AT22" i="1" l="1"/>
  <c r="AT93" i="1"/>
  <c r="AK26" i="1"/>
  <c r="CD33" i="1"/>
  <c r="CD26" i="1" s="1"/>
  <c r="J52" i="7"/>
  <c r="AX93" i="1"/>
  <c r="F70" i="1"/>
  <c r="AX22" i="1"/>
  <c r="F113" i="1"/>
  <c r="BA18" i="1"/>
  <c r="S93" i="1"/>
  <c r="F78" i="1"/>
  <c r="S22" i="1"/>
  <c r="R26" i="1"/>
  <c r="R63" i="1"/>
  <c r="F47" i="1"/>
  <c r="AU33" i="1"/>
  <c r="CA33" i="1"/>
  <c r="F104" i="1"/>
  <c r="AZ18" i="1"/>
  <c r="AQ18" i="1"/>
  <c r="F103" i="1"/>
  <c r="T22" i="1"/>
  <c r="F84" i="1"/>
  <c r="T93" i="1"/>
  <c r="F59" i="1"/>
  <c r="X63" i="1"/>
  <c r="X26" i="1"/>
  <c r="AT18" i="1"/>
  <c r="F111" i="1"/>
  <c r="W22" i="1"/>
  <c r="F87" i="1"/>
  <c r="W93" i="1"/>
  <c r="P22" i="1"/>
  <c r="P93" i="1"/>
  <c r="F66" i="1"/>
  <c r="O26" i="1"/>
  <c r="F35" i="1"/>
  <c r="O63" i="1"/>
  <c r="CB26" i="1"/>
  <c r="AS33" i="1"/>
  <c r="AV26" i="1"/>
  <c r="AV63" i="1"/>
  <c r="F38" i="1"/>
  <c r="U22" i="1"/>
  <c r="F85" i="1"/>
  <c r="U93" i="1"/>
  <c r="AY26" i="1"/>
  <c r="AY63" i="1"/>
  <c r="F41" i="1"/>
  <c r="Q93" i="1"/>
  <c r="F75" i="1"/>
  <c r="Q22" i="1"/>
  <c r="AW26" i="1"/>
  <c r="AW63" i="1"/>
  <c r="F39" i="1"/>
  <c r="V18" i="1"/>
  <c r="F116" i="1"/>
  <c r="Y63" i="1"/>
  <c r="F60" i="1"/>
  <c r="Y26" i="1"/>
  <c r="F105" i="1" l="1"/>
  <c r="Q18" i="1"/>
  <c r="W18" i="1"/>
  <c r="F117" i="1"/>
  <c r="R93" i="1"/>
  <c r="F77" i="1"/>
  <c r="J16" i="2" s="1"/>
  <c r="R22" i="1"/>
  <c r="AY93" i="1"/>
  <c r="F71" i="1"/>
  <c r="AY22" i="1"/>
  <c r="F115" i="1"/>
  <c r="U18" i="1"/>
  <c r="F108" i="1"/>
  <c r="S18" i="1"/>
  <c r="AS26" i="1"/>
  <c r="F50" i="1"/>
  <c r="AS63" i="1"/>
  <c r="Y22" i="1"/>
  <c r="F90" i="1"/>
  <c r="Y93" i="1"/>
  <c r="P18" i="1"/>
  <c r="F96" i="1"/>
  <c r="X22" i="1"/>
  <c r="F89" i="1"/>
  <c r="X93" i="1"/>
  <c r="AW93" i="1"/>
  <c r="F69" i="1"/>
  <c r="AW22" i="1"/>
  <c r="CA26" i="1"/>
  <c r="AR33" i="1"/>
  <c r="AV93" i="1"/>
  <c r="F68" i="1"/>
  <c r="AV22" i="1"/>
  <c r="AU26" i="1"/>
  <c r="F52" i="1"/>
  <c r="AU63" i="1"/>
  <c r="F114" i="1"/>
  <c r="T18" i="1"/>
  <c r="O22" i="1"/>
  <c r="O93" i="1"/>
  <c r="F65" i="1"/>
  <c r="AX18" i="1"/>
  <c r="F100" i="1"/>
  <c r="AV18" i="1" l="1"/>
  <c r="F98" i="1"/>
  <c r="F99" i="1"/>
  <c r="AW18" i="1"/>
  <c r="AR63" i="1"/>
  <c r="F61" i="1"/>
  <c r="AR26" i="1"/>
  <c r="F107" i="1"/>
  <c r="R18" i="1"/>
  <c r="F120" i="1"/>
  <c r="Y18" i="1"/>
  <c r="O18" i="1"/>
  <c r="F95" i="1"/>
  <c r="F119" i="1"/>
  <c r="X18" i="1"/>
  <c r="AU22" i="1"/>
  <c r="AU93" i="1"/>
  <c r="F82" i="1"/>
  <c r="H16" i="2" s="1"/>
  <c r="AY18" i="1"/>
  <c r="F101" i="1"/>
  <c r="AS93" i="1"/>
  <c r="F80" i="1"/>
  <c r="E16" i="2" s="1"/>
  <c r="I16" i="2" s="1"/>
  <c r="N16" i="2" s="1"/>
  <c r="AS22" i="1"/>
  <c r="F91" i="1" l="1"/>
  <c r="AR93" i="1"/>
  <c r="AR22" i="1"/>
  <c r="AS18" i="1"/>
  <c r="F110" i="1"/>
  <c r="AU18" i="1"/>
  <c r="F112" i="1"/>
  <c r="AR18" i="1" l="1"/>
  <c r="F121" i="1"/>
</calcChain>
</file>

<file path=xl/sharedStrings.xml><?xml version="1.0" encoding="utf-8"?>
<sst xmlns="http://schemas.openxmlformats.org/spreadsheetml/2006/main" count="945" uniqueCount="168">
  <si>
    <t>Smeta.RU  (495) 974-1589</t>
  </si>
  <si>
    <t>_PS_</t>
  </si>
  <si>
    <t>Smeta.RU</t>
  </si>
  <si>
    <t/>
  </si>
  <si>
    <t>09-01-06</t>
  </si>
  <si>
    <t>09-01-06 ПНР КЛ-10 кВ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</si>
  <si>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</si>
  <si>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</si>
  <si>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</si>
  <si>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</si>
  <si>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</si>
  <si>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</si>
  <si>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</si>
  <si>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</si>
  <si>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</si>
  <si>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</si>
  <si>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</si>
  <si>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</si>
  <si>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</si>
  <si>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</si>
  <si>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ПНР КЛ 10 кВ</t>
  </si>
  <si>
    <t>Новый раздел</t>
  </si>
  <si>
    <t>ПНР</t>
  </si>
  <si>
    <t>1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</si>
  <si>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</si>
  <si>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</si>
  <si>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</si>
  <si>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</si>
  <si>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</si>
  <si>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</si>
  <si>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</si>
  <si>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</si>
  <si>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</si>
  <si>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</si>
  <si>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2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</si>
  <si>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</si>
  <si>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</si>
  <si>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</si>
  <si>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</si>
  <si>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3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</si>
  <si>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</si>
  <si>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</si>
  <si>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1 измерение</t>
  </si>
  <si>
    <t>ТСН-2001.5. Доп. 1-42. Сб. 1, т. 150, поз. 1</t>
  </si>
  <si>
    <t>4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</si>
  <si>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</si>
  <si>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</si>
  <si>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</si>
  <si>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</si>
  <si>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</si>
  <si>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</si>
  <si>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</si>
  <si>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</si>
  <si>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</si>
  <si>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</si>
  <si>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</si>
  <si>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</si>
  <si>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</si>
  <si>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</si>
  <si>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</si>
  <si>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</si>
  <si>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</si>
  <si>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</si>
  <si>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</si>
  <si>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</si>
  <si>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</si>
  <si>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</si>
  <si>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</si>
  <si>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</si>
  <si>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</si>
  <si>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</si>
  <si>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</si>
  <si>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</si>
  <si>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</si>
  <si>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</si>
  <si>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</si>
  <si>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</si>
  <si>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</si>
  <si>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</si>
  <si>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</si>
  <si>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</si>
  <si>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</si>
  <si>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</si>
  <si>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</si>
  <si>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</si>
  <si>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</si>
  <si>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</si>
  <si>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</si>
  <si>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</si>
  <si>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</si>
  <si>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</si>
  <si>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</si>
  <si>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</si>
  <si>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</si>
  <si>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</si>
  <si>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</si>
  <si>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</si>
  <si>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</si>
  <si>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</si>
  <si>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</si>
  <si>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</si>
  <si>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</si>
  <si>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</si>
  <si>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</si>
  <si>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</si>
  <si>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</si>
  <si>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</si>
  <si>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</si>
  <si>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</si>
  <si>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</si>
  <si>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</si>
  <si>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</si>
  <si>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</si>
  <si>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</si>
  <si>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</si>
  <si>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</si>
  <si>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</si>
  <si>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</si>
  <si>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</si>
  <si>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</si>
  <si>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</si>
  <si>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</si>
  <si>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</si>
  <si>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</si>
  <si>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</si>
  <si>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</si>
  <si>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</si>
  <si>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</si>
  <si>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</si>
  <si>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</si>
  <si>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</si>
  <si>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</si>
  <si>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</si>
  <si>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</si>
  <si>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</si>
  <si>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</si>
  <si>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</si>
  <si>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</si>
  <si>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</si>
  <si>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</si>
  <si>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</si>
  <si>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</si>
  <si>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</si>
  <si>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</si>
  <si>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</si>
  <si>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09-01-06 ПНР КЛ-10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</si>
  <si>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</si>
  <si>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</si>
  <si>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5.10-35-1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</si>
  <si>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</si>
  <si>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</si>
  <si>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</si>
  <si>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</si>
  <si>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</si>
  <si>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</si>
  <si>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</si>
  <si>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5.10-44-1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</si>
  <si>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</si>
  <si>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</si>
  <si>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</si>
  <si>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</si>
  <si>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</si>
  <si>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Составил   </t>
  </si>
  <si>
    <t>(должность, подпись, инициалы, фамилия)</t>
  </si>
  <si>
    <t xml:space="preserve">Проверил   </t>
  </si>
  <si>
    <t>Основание: чертежи № МСК-I-307929-2022-ЭС-ПОС</t>
  </si>
  <si>
    <t xml:space="preserve"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</si>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</sst>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6" fillId="0" borderId="0" xfId="0" applyNumberFormat="1" applyFont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57A75C45-FC85-4317-83AD-060FDDC5EB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54663-7613-4C51-99FA-5F8B8883BE42}">
  <sheetPr>
    <pageSetUpPr fitToPage="1"/>
  </sheetPr>
  <dimension ref="A1:AP61"/>
  <sheetViews>
    <sheetView tabSelected="1" topLeftCell="A28" zoomScaleNormal="100" workbookViewId="0">
      <selection activeCell="BG42" sqref="BG4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2" t="s">
        <v>144</v>
      </c>
      <c r="K2" s="32"/>
    </row>
    <row r="3" spans="1:42" ht="47.25" x14ac:dyDescent="0.25">
      <c r="A3" s="34" t="s">
        <v>166</v>
      </c>
      <c r="B3" s="34"/>
      <c r="C3" s="34"/>
      <c r="D3" s="34"/>
      <c r="E3" s="34"/>
      <c r="F3" s="34"/>
      <c r="G3" s="34"/>
      <c r="H3" s="34"/>
      <c r="I3" s="34"/>
      <c r="J3" s="34"/>
      <c r="K3" s="34"/>
      <c r="AP3" s="10" t="s">
        <v>145</v>
      </c>
    </row>
    <row r="4" spans="1:42" x14ac:dyDescent="0.2">
      <c r="A4" s="35" t="s">
        <v>131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34" t="str">
        <f>CONCATENATE( "ЛОКАЛЬНЫЙ СМЕТНЫЙ РАСЧЕТ № ",IF(Source!F20&lt;&gt;"Новая локальная смета", Source!F20, ""))</f>
        <v>ЛОКАЛЬНЫЙ СМЕТНЫЙ РАСЧЕТ № 09-01-06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37" t="str">
        <f>IF(Source!G20&lt;&gt;"Новая локальная смета", Source!G20, "")</f>
        <v>ПНР КЛ 10 кВ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42" x14ac:dyDescent="0.2">
      <c r="A9" s="38" t="s">
        <v>132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31" t="s">
        <v>165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146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31" t="s">
        <v>147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AP14" s="11" t="s">
        <v>147</v>
      </c>
    </row>
    <row r="15" spans="1:42" ht="114" x14ac:dyDescent="0.2">
      <c r="A15" s="16" t="s">
        <v>133</v>
      </c>
      <c r="B15" s="16" t="s">
        <v>134</v>
      </c>
      <c r="C15" s="16" t="s">
        <v>135</v>
      </c>
      <c r="D15" s="16" t="s">
        <v>136</v>
      </c>
      <c r="E15" s="16" t="s">
        <v>137</v>
      </c>
      <c r="F15" s="16" t="s">
        <v>138</v>
      </c>
      <c r="G15" s="17" t="s">
        <v>139</v>
      </c>
      <c r="H15" s="17" t="s">
        <v>140</v>
      </c>
      <c r="I15" s="16" t="s">
        <v>141</v>
      </c>
      <c r="J15" s="16" t="s">
        <v>142</v>
      </c>
      <c r="K15" s="16" t="s">
        <v>143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33" t="str">
        <f>CONCATENATE("Раздел: ",IF(Source!G24&lt;&gt;"Новый раздел", Source!G24, ""))</f>
        <v>Раздел: ПНР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spans="1:35" ht="78" x14ac:dyDescent="0.2">
      <c r="A19" s="19">
        <v>1</v>
      </c>
      <c r="B19" s="19" t="s">
        <v>148</v>
      </c>
      <c r="C19" s="19" t="s">
        <v>25</v>
      </c>
      <c r="D19" s="20" t="str">
        <f>Source!H28</f>
        <v>1 линия кабеля (3 испытания 1-го образца)</v>
      </c>
      <c r="E19" s="18">
        <f>Source!I28</f>
        <v>4</v>
      </c>
      <c r="F19" s="22"/>
      <c r="G19" s="21"/>
      <c r="H19" s="18"/>
      <c r="I19" s="22"/>
      <c r="J19" s="18"/>
      <c r="K19" s="22"/>
      <c r="Q19">
        <f>ROUND((Source!BZ28/100)*ROUND((ROUND((Source!AF28*Source!AV28*Source!I28),2)),2), 2)</f>
        <v>2452.3200000000002</v>
      </c>
      <c r="R19">
        <f>Source!X28</f>
        <v>136520.82</v>
      </c>
      <c r="S19">
        <f>ROUND((Source!CA28/100)*ROUND((ROUND((Source!AF28*Source!AV28*Source!I28),2)),2), 2)</f>
        <v>1193.02</v>
      </c>
      <c r="T19">
        <f>Source!Y28</f>
        <v>66415.539999999994</v>
      </c>
      <c r="U19">
        <f>ROUND((175/100)*ROUND((ROUND((Source!AE28*Source!AV28*Source!I28),2)),2), 2)</f>
        <v>0</v>
      </c>
      <c r="V19">
        <f>ROUND((0/100)*ROUND(ROUND((ROUND((Source!AE28*Source!AV28*Source!I28),2)*Source!BS28),2), 2), 2)</f>
        <v>0</v>
      </c>
      <c r="AI19">
        <v>0</v>
      </c>
    </row>
    <row r="20" spans="1:35" ht="14.25" x14ac:dyDescent="0.2">
      <c r="A20" s="19"/>
      <c r="B20" s="19"/>
      <c r="C20" s="19" t="s">
        <v>149</v>
      </c>
      <c r="D20" s="20"/>
      <c r="E20" s="18"/>
      <c r="F20" s="22">
        <f>Source!AO28</f>
        <v>1035.6099999999999</v>
      </c>
      <c r="G20" s="21" t="str">
        <f>Source!DG28</f>
        <v>*0,8</v>
      </c>
      <c r="H20" s="18">
        <f>Source!AV28</f>
        <v>1</v>
      </c>
      <c r="I20" s="22">
        <f>ROUND((ROUND((Source!AF28*Source!AV28*Source!I28),2)),2)</f>
        <v>3313.95</v>
      </c>
      <c r="J20" s="18">
        <f>IF(Source!BA28&lt;&gt; 0, Source!BA28, 1)</f>
        <v>55.67</v>
      </c>
      <c r="K20" s="22">
        <f>Source!S28</f>
        <v>184487.6</v>
      </c>
      <c r="W20">
        <f>I20</f>
        <v>3313.95</v>
      </c>
    </row>
    <row r="21" spans="1:35" ht="14.25" x14ac:dyDescent="0.2">
      <c r="A21" s="19"/>
      <c r="B21" s="19"/>
      <c r="C21" s="19" t="s">
        <v>150</v>
      </c>
      <c r="D21" s="20" t="s">
        <v>151</v>
      </c>
      <c r="E21" s="18">
        <f>Source!BZ28</f>
        <v>74</v>
      </c>
      <c r="F21" s="22"/>
      <c r="G21" s="21"/>
      <c r="H21" s="18"/>
      <c r="I21" s="22">
        <f>SUM(Q19:Q20)</f>
        <v>2452.3200000000002</v>
      </c>
      <c r="J21" s="18">
        <f>Source!AT28</f>
        <v>74</v>
      </c>
      <c r="K21" s="22">
        <f>SUM(R19:R20)</f>
        <v>136520.82</v>
      </c>
    </row>
    <row r="22" spans="1:35" ht="14.25" x14ac:dyDescent="0.2">
      <c r="A22" s="19"/>
      <c r="B22" s="19"/>
      <c r="C22" s="19" t="s">
        <v>152</v>
      </c>
      <c r="D22" s="20" t="s">
        <v>151</v>
      </c>
      <c r="E22" s="18">
        <f>Source!CA28</f>
        <v>36</v>
      </c>
      <c r="F22" s="22"/>
      <c r="G22" s="21"/>
      <c r="H22" s="18"/>
      <c r="I22" s="22">
        <f>SUM(S19:S21)</f>
        <v>1193.02</v>
      </c>
      <c r="J22" s="18">
        <f>Source!AU28</f>
        <v>36</v>
      </c>
      <c r="K22" s="22">
        <f>SUM(T19:T21)</f>
        <v>66415.539999999994</v>
      </c>
    </row>
    <row r="23" spans="1:35" ht="14.25" x14ac:dyDescent="0.2">
      <c r="A23" s="24"/>
      <c r="B23" s="24"/>
      <c r="C23" s="24" t="s">
        <v>153</v>
      </c>
      <c r="D23" s="25" t="s">
        <v>154</v>
      </c>
      <c r="E23" s="26">
        <f>Source!AQ28</f>
        <v>65</v>
      </c>
      <c r="F23" s="27"/>
      <c r="G23" s="28" t="str">
        <f>Source!DI28</f>
        <v>*0,8</v>
      </c>
      <c r="H23" s="26">
        <f>Source!AV28</f>
        <v>1</v>
      </c>
      <c r="I23" s="27">
        <f>Source!U28</f>
        <v>208</v>
      </c>
      <c r="J23" s="26"/>
      <c r="K23" s="27"/>
      <c r="AB23" s="23">
        <f>I23</f>
        <v>208</v>
      </c>
    </row>
    <row r="24" spans="1:35" ht="15" x14ac:dyDescent="0.25">
      <c r="C24" s="13" t="s">
        <v>155</v>
      </c>
      <c r="H24" s="40">
        <f>I20+I21+I22+0</f>
        <v>6959.2900000000009</v>
      </c>
      <c r="I24" s="40"/>
      <c r="J24" s="40">
        <f>K20+K21+K22+0</f>
        <v>387423.96</v>
      </c>
      <c r="K24" s="40"/>
      <c r="O24" s="23">
        <f>I20+I21+I22+0</f>
        <v>6959.2900000000009</v>
      </c>
      <c r="P24" s="23">
        <f>K20+K21+K22+0</f>
        <v>387423.96</v>
      </c>
      <c r="X24">
        <f>IF(Source!BI28&lt;=1,I20+I21+I22-0, 0)</f>
        <v>0</v>
      </c>
      <c r="Y24">
        <f>IF(Source!BI28=2,I20+I21+I22-0, 0)</f>
        <v>0</v>
      </c>
      <c r="Z24">
        <f>IF(Source!BI28=3,I20+I21+I22-0, 0)</f>
        <v>0</v>
      </c>
      <c r="AA24">
        <f>IF(Source!BI28=4,I20+I21+I22,0)</f>
        <v>6959.2900000000009</v>
      </c>
    </row>
    <row r="26" spans="1:35" ht="78" x14ac:dyDescent="0.2">
      <c r="A26" s="19">
        <v>2</v>
      </c>
      <c r="B26" s="19" t="s">
        <v>156</v>
      </c>
      <c r="C26" s="19" t="s">
        <v>36</v>
      </c>
      <c r="D26" s="20" t="str">
        <f>Source!H29</f>
        <v>1 испытание</v>
      </c>
      <c r="E26" s="18">
        <f>Source!I29</f>
        <v>12</v>
      </c>
      <c r="F26" s="22"/>
      <c r="G26" s="21"/>
      <c r="H26" s="18"/>
      <c r="I26" s="22"/>
      <c r="J26" s="18"/>
      <c r="K26" s="22"/>
      <c r="Q26">
        <f>ROUND((Source!BZ29/100)*ROUND((ROUND((Source!AF29*Source!AV29*Source!I29),2)),2), 2)</f>
        <v>921.82</v>
      </c>
      <c r="R26">
        <f>Source!X29</f>
        <v>51317.61</v>
      </c>
      <c r="S26">
        <f>ROUND((Source!CA29/100)*ROUND((ROUND((Source!AF29*Source!AV29*Source!I29),2)),2), 2)</f>
        <v>448.45</v>
      </c>
      <c r="T26">
        <f>Source!Y29</f>
        <v>24965.32</v>
      </c>
      <c r="U26">
        <f>ROUND((175/100)*ROUND((ROUND((Source!AE29*Source!AV29*Source!I29),2)),2), 2)</f>
        <v>0</v>
      </c>
      <c r="V26">
        <f>ROUND((0/100)*ROUND(ROUND((ROUND((Source!AE29*Source!AV29*Source!I29),2)*Source!BS29),2), 2), 2)</f>
        <v>0</v>
      </c>
      <c r="AI26">
        <v>0</v>
      </c>
    </row>
    <row r="27" spans="1:35" ht="14.25" x14ac:dyDescent="0.2">
      <c r="A27" s="19"/>
      <c r="B27" s="19"/>
      <c r="C27" s="19" t="s">
        <v>149</v>
      </c>
      <c r="D27" s="20"/>
      <c r="E27" s="18"/>
      <c r="F27" s="22">
        <f>Source!AO29</f>
        <v>129.76</v>
      </c>
      <c r="G27" s="21" t="str">
        <f>Source!DG29</f>
        <v>*0,8</v>
      </c>
      <c r="H27" s="18">
        <f>Source!AV29</f>
        <v>1</v>
      </c>
      <c r="I27" s="22">
        <f>ROUND((ROUND((Source!AF29*Source!AV29*Source!I29),2)),2)</f>
        <v>1245.7</v>
      </c>
      <c r="J27" s="18">
        <f>IF(Source!BA29&lt;&gt; 0, Source!BA29, 1)</f>
        <v>55.67</v>
      </c>
      <c r="K27" s="22">
        <f>Source!S29</f>
        <v>69348.12</v>
      </c>
      <c r="W27">
        <f>I27</f>
        <v>1245.7</v>
      </c>
    </row>
    <row r="28" spans="1:35" ht="14.25" x14ac:dyDescent="0.2">
      <c r="A28" s="19"/>
      <c r="B28" s="19"/>
      <c r="C28" s="19" t="s">
        <v>150</v>
      </c>
      <c r="D28" s="20" t="s">
        <v>151</v>
      </c>
      <c r="E28" s="18">
        <f>Source!BZ29</f>
        <v>74</v>
      </c>
      <c r="F28" s="22"/>
      <c r="G28" s="21"/>
      <c r="H28" s="18"/>
      <c r="I28" s="22">
        <f>SUM(Q26:Q27)</f>
        <v>921.82</v>
      </c>
      <c r="J28" s="18">
        <f>Source!AT29</f>
        <v>74</v>
      </c>
      <c r="K28" s="22">
        <f>SUM(R26:R27)</f>
        <v>51317.61</v>
      </c>
    </row>
    <row r="29" spans="1:35" ht="14.25" x14ac:dyDescent="0.2">
      <c r="A29" s="19"/>
      <c r="B29" s="19"/>
      <c r="C29" s="19" t="s">
        <v>152</v>
      </c>
      <c r="D29" s="20" t="s">
        <v>151</v>
      </c>
      <c r="E29" s="18">
        <f>Source!CA29</f>
        <v>36</v>
      </c>
      <c r="F29" s="22"/>
      <c r="G29" s="21"/>
      <c r="H29" s="18"/>
      <c r="I29" s="22">
        <f>SUM(S26:S28)</f>
        <v>448.45</v>
      </c>
      <c r="J29" s="18">
        <f>Source!AU29</f>
        <v>36</v>
      </c>
      <c r="K29" s="22">
        <f>SUM(T26:T28)</f>
        <v>24965.32</v>
      </c>
    </row>
    <row r="30" spans="1:35" ht="14.25" x14ac:dyDescent="0.2">
      <c r="A30" s="24"/>
      <c r="B30" s="24"/>
      <c r="C30" s="24" t="s">
        <v>153</v>
      </c>
      <c r="D30" s="25" t="s">
        <v>154</v>
      </c>
      <c r="E30" s="26">
        <f>Source!AQ29</f>
        <v>9.2100000000000009</v>
      </c>
      <c r="F30" s="27"/>
      <c r="G30" s="28" t="str">
        <f>Source!DI29</f>
        <v>*0,8</v>
      </c>
      <c r="H30" s="26">
        <f>Source!AV29</f>
        <v>1</v>
      </c>
      <c r="I30" s="27">
        <f>Source!U29</f>
        <v>88.416000000000011</v>
      </c>
      <c r="J30" s="26"/>
      <c r="K30" s="27"/>
      <c r="AB30" s="23">
        <f>I30</f>
        <v>88.416000000000011</v>
      </c>
    </row>
    <row r="31" spans="1:35" ht="15" x14ac:dyDescent="0.25">
      <c r="C31" s="13" t="s">
        <v>155</v>
      </c>
      <c r="H31" s="40">
        <f>I27+I28+I29+0</f>
        <v>2615.9699999999998</v>
      </c>
      <c r="I31" s="40"/>
      <c r="J31" s="40">
        <f>K27+K28+K29+0</f>
        <v>145631.04999999999</v>
      </c>
      <c r="K31" s="40"/>
      <c r="O31" s="23">
        <f>I27+I28+I29+0</f>
        <v>2615.9699999999998</v>
      </c>
      <c r="P31" s="23">
        <f>K27+K28+K29+0</f>
        <v>145631.04999999999</v>
      </c>
      <c r="X31">
        <f>IF(Source!BI29&lt;=1,I27+I28+I29-0, 0)</f>
        <v>0</v>
      </c>
      <c r="Y31">
        <f>IF(Source!BI29=2,I27+I28+I29-0, 0)</f>
        <v>0</v>
      </c>
      <c r="Z31">
        <f>IF(Source!BI29=3,I27+I28+I29-0, 0)</f>
        <v>0</v>
      </c>
      <c r="AA31">
        <f>IF(Source!BI29=4,I27+I28+I29,0)</f>
        <v>2615.9699999999998</v>
      </c>
    </row>
    <row r="33" spans="1:35" ht="78" x14ac:dyDescent="0.2">
      <c r="A33" s="19">
        <v>3</v>
      </c>
      <c r="B33" s="19" t="s">
        <v>157</v>
      </c>
      <c r="C33" s="19" t="s">
        <v>41</v>
      </c>
      <c r="D33" s="20" t="str">
        <f>Source!H30</f>
        <v>1 измерение</v>
      </c>
      <c r="E33" s="18">
        <f>Source!I30</f>
        <v>12</v>
      </c>
      <c r="F33" s="22"/>
      <c r="G33" s="21"/>
      <c r="H33" s="18"/>
      <c r="I33" s="22"/>
      <c r="J33" s="18"/>
      <c r="K33" s="22"/>
      <c r="Q33">
        <f>ROUND((Source!BZ30/100)*ROUND((ROUND((Source!AF30*Source!AV30*Source!I30),2)),2), 2)</f>
        <v>202.39</v>
      </c>
      <c r="R33">
        <f>Source!X30</f>
        <v>11267.06</v>
      </c>
      <c r="S33">
        <f>ROUND((Source!CA30/100)*ROUND((ROUND((Source!AF30*Source!AV30*Source!I30),2)),2), 2)</f>
        <v>98.46</v>
      </c>
      <c r="T33">
        <f>Source!Y30</f>
        <v>5481.27</v>
      </c>
      <c r="U33">
        <f>ROUND((175/100)*ROUND((ROUND((Source!AE30*Source!AV30*Source!I30),2)),2), 2)</f>
        <v>0</v>
      </c>
      <c r="V33">
        <f>ROUND((0/100)*ROUND(ROUND((ROUND((Source!AE30*Source!AV30*Source!I30),2)*Source!BS30),2), 2), 2)</f>
        <v>0</v>
      </c>
      <c r="AI33">
        <v>0</v>
      </c>
    </row>
    <row r="34" spans="1:35" ht="14.25" x14ac:dyDescent="0.2">
      <c r="A34" s="19"/>
      <c r="B34" s="19"/>
      <c r="C34" s="19" t="s">
        <v>149</v>
      </c>
      <c r="D34" s="20"/>
      <c r="E34" s="18"/>
      <c r="F34" s="22">
        <f>Source!AO30</f>
        <v>28.49</v>
      </c>
      <c r="G34" s="21" t="str">
        <f>Source!DG30</f>
        <v>*0,8</v>
      </c>
      <c r="H34" s="18">
        <f>Source!AV30</f>
        <v>1</v>
      </c>
      <c r="I34" s="22">
        <f>ROUND((ROUND((Source!AF30*Source!AV30*Source!I30),2)),2)</f>
        <v>273.5</v>
      </c>
      <c r="J34" s="18">
        <f>IF(Source!BA30&lt;&gt; 0, Source!BA30, 1)</f>
        <v>55.67</v>
      </c>
      <c r="K34" s="22">
        <f>Source!S30</f>
        <v>15225.75</v>
      </c>
      <c r="W34">
        <f>I34</f>
        <v>273.5</v>
      </c>
    </row>
    <row r="35" spans="1:35" ht="14.25" x14ac:dyDescent="0.2">
      <c r="A35" s="19"/>
      <c r="B35" s="19"/>
      <c r="C35" s="19" t="s">
        <v>150</v>
      </c>
      <c r="D35" s="20" t="s">
        <v>151</v>
      </c>
      <c r="E35" s="18">
        <f>Source!BZ30</f>
        <v>74</v>
      </c>
      <c r="F35" s="22"/>
      <c r="G35" s="21"/>
      <c r="H35" s="18"/>
      <c r="I35" s="22">
        <f>SUM(Q33:Q34)</f>
        <v>202.39</v>
      </c>
      <c r="J35" s="18">
        <f>Source!AT30</f>
        <v>74</v>
      </c>
      <c r="K35" s="22">
        <f>SUM(R33:R34)</f>
        <v>11267.06</v>
      </c>
    </row>
    <row r="36" spans="1:35" ht="14.25" x14ac:dyDescent="0.2">
      <c r="A36" s="19"/>
      <c r="B36" s="19"/>
      <c r="C36" s="19" t="s">
        <v>152</v>
      </c>
      <c r="D36" s="20" t="s">
        <v>151</v>
      </c>
      <c r="E36" s="18">
        <f>Source!CA30</f>
        <v>36</v>
      </c>
      <c r="F36" s="22"/>
      <c r="G36" s="21"/>
      <c r="H36" s="18"/>
      <c r="I36" s="22">
        <f>SUM(S33:S35)</f>
        <v>98.46</v>
      </c>
      <c r="J36" s="18">
        <f>Source!AU30</f>
        <v>36</v>
      </c>
      <c r="K36" s="22">
        <f>SUM(T33:T35)</f>
        <v>5481.27</v>
      </c>
    </row>
    <row r="37" spans="1:35" ht="14.25" x14ac:dyDescent="0.2">
      <c r="A37" s="24"/>
      <c r="B37" s="24"/>
      <c r="C37" s="24" t="s">
        <v>153</v>
      </c>
      <c r="D37" s="25" t="s">
        <v>154</v>
      </c>
      <c r="E37" s="26">
        <f>Source!AQ30</f>
        <v>1.8</v>
      </c>
      <c r="F37" s="27"/>
      <c r="G37" s="28" t="str">
        <f>Source!DI30</f>
        <v>*0,8</v>
      </c>
      <c r="H37" s="26">
        <f>Source!AV30</f>
        <v>1</v>
      </c>
      <c r="I37" s="27">
        <f>Source!U30</f>
        <v>17.28</v>
      </c>
      <c r="J37" s="26"/>
      <c r="K37" s="27"/>
      <c r="AB37" s="23">
        <f>I37</f>
        <v>17.28</v>
      </c>
    </row>
    <row r="38" spans="1:35" ht="15" x14ac:dyDescent="0.25">
      <c r="C38" s="13" t="s">
        <v>155</v>
      </c>
      <c r="H38" s="40">
        <f>I34+I35+I36+0</f>
        <v>574.35</v>
      </c>
      <c r="I38" s="40"/>
      <c r="J38" s="40">
        <f>K34+K35+K36+0</f>
        <v>31974.079999999998</v>
      </c>
      <c r="K38" s="40"/>
      <c r="O38" s="23">
        <f>I34+I35+I36+0</f>
        <v>574.35</v>
      </c>
      <c r="P38" s="23">
        <f>K34+K35+K36+0</f>
        <v>31974.079999999998</v>
      </c>
      <c r="X38">
        <f>IF(Source!BI30&lt;=1,I34+I35+I36-0, 0)</f>
        <v>0</v>
      </c>
      <c r="Y38">
        <f>IF(Source!BI30=2,I34+I35+I36-0, 0)</f>
        <v>0</v>
      </c>
      <c r="Z38">
        <f>IF(Source!BI30=3,I34+I35+I36-0, 0)</f>
        <v>0</v>
      </c>
      <c r="AA38">
        <f>IF(Source!BI30=4,I34+I35+I36,0)</f>
        <v>574.35</v>
      </c>
    </row>
    <row r="40" spans="1:35" ht="14.25" x14ac:dyDescent="0.2">
      <c r="A40" s="19">
        <v>4</v>
      </c>
      <c r="B40" s="19" t="str">
        <f>Source!F31</f>
        <v>2.1-8-3</v>
      </c>
      <c r="C40" s="19" t="s">
        <v>46</v>
      </c>
      <c r="D40" s="20" t="str">
        <f>Source!H31</f>
        <v>маш.-ч</v>
      </c>
      <c r="E40" s="18">
        <f>Source!I31</f>
        <v>8</v>
      </c>
      <c r="F40" s="22"/>
      <c r="G40" s="21"/>
      <c r="H40" s="18"/>
      <c r="I40" s="22"/>
      <c r="J40" s="18"/>
      <c r="K40" s="22"/>
      <c r="Q40">
        <f>ROUND((Source!BZ31/100)*ROUND((ROUND((Source!AF31*Source!AV31*Source!I31),2)),2), 2)</f>
        <v>0</v>
      </c>
      <c r="R40">
        <f>Source!X31</f>
        <v>5339.42</v>
      </c>
      <c r="S40">
        <f>ROUND((Source!CA31/100)*ROUND((ROUND((Source!AF31*Source!AV31*Source!I31),2)),2), 2)</f>
        <v>0</v>
      </c>
      <c r="T40">
        <f>Source!Y31</f>
        <v>3653.29</v>
      </c>
      <c r="U40">
        <f>ROUND((175/100)*ROUND((ROUND((Source!AE31*Source!AV31*Source!I31),2)),2), 2)</f>
        <v>176.68</v>
      </c>
      <c r="V40">
        <f>ROUND((0/100)*ROUND(ROUND((ROUND((Source!AE31*Source!AV31*Source!I31),2)*Source!BS31),2), 2), 2)</f>
        <v>0</v>
      </c>
      <c r="AI40">
        <v>2</v>
      </c>
    </row>
    <row r="41" spans="1:35" ht="14.25" x14ac:dyDescent="0.2">
      <c r="A41" s="19"/>
      <c r="B41" s="19"/>
      <c r="C41" s="19" t="s">
        <v>158</v>
      </c>
      <c r="D41" s="20"/>
      <c r="E41" s="18"/>
      <c r="F41" s="22">
        <f>Source!AM31</f>
        <v>247.38</v>
      </c>
      <c r="G41" s="21" t="str">
        <f>Source!DE31</f>
        <v/>
      </c>
      <c r="H41" s="18">
        <f>Source!AV31</f>
        <v>1</v>
      </c>
      <c r="I41" s="22">
        <f>(ROUND((ROUND(((Source!ET31)*Source!AV31*Source!I31),2)),2)+ROUND((ROUND(((Source!AE31-(Source!EU31))*Source!AV31*Source!I31),2)),2))</f>
        <v>1979.04</v>
      </c>
      <c r="J41" s="18">
        <f>IF(Source!BB31&lt;&gt; 0, Source!BB31, 1)</f>
        <v>11.64</v>
      </c>
      <c r="K41" s="22">
        <f>Source!Q31</f>
        <v>23036.03</v>
      </c>
    </row>
    <row r="42" spans="1:35" ht="14.25" x14ac:dyDescent="0.2">
      <c r="A42" s="19"/>
      <c r="B42" s="19"/>
      <c r="C42" s="19" t="s">
        <v>159</v>
      </c>
      <c r="D42" s="20"/>
      <c r="E42" s="18"/>
      <c r="F42" s="22">
        <f>Source!AN31</f>
        <v>12.62</v>
      </c>
      <c r="G42" s="21" t="str">
        <f>Source!DF31</f>
        <v/>
      </c>
      <c r="H42" s="18">
        <f>Source!AV31</f>
        <v>1</v>
      </c>
      <c r="I42" s="29">
        <f>ROUND((ROUND((Source!AE31*Source!AV31*Source!I31),2)),2)</f>
        <v>100.96</v>
      </c>
      <c r="J42" s="18">
        <f>IF(Source!BS31&lt;&gt; 0, Source!BS31, 1)</f>
        <v>55.67</v>
      </c>
      <c r="K42" s="29">
        <f>Source!R31</f>
        <v>5620.44</v>
      </c>
      <c r="W42">
        <f>I42</f>
        <v>100.96</v>
      </c>
    </row>
    <row r="43" spans="1:35" ht="14.25" x14ac:dyDescent="0.2">
      <c r="A43" s="19"/>
      <c r="B43" s="19"/>
      <c r="C43" s="19" t="s">
        <v>150</v>
      </c>
      <c r="D43" s="20" t="s">
        <v>151</v>
      </c>
      <c r="E43" s="18">
        <f>Source!BZ31</f>
        <v>95</v>
      </c>
      <c r="F43" s="22"/>
      <c r="G43" s="21"/>
      <c r="H43" s="18"/>
      <c r="I43" s="22">
        <f>SUM(Q40:Q42)</f>
        <v>0</v>
      </c>
      <c r="J43" s="18">
        <f>Source!AT31</f>
        <v>95</v>
      </c>
      <c r="K43" s="22">
        <f>SUM(R40:R42)</f>
        <v>5339.42</v>
      </c>
    </row>
    <row r="44" spans="1:35" ht="14.25" x14ac:dyDescent="0.2">
      <c r="A44" s="24"/>
      <c r="B44" s="24"/>
      <c r="C44" s="24" t="s">
        <v>152</v>
      </c>
      <c r="D44" s="25" t="s">
        <v>151</v>
      </c>
      <c r="E44" s="26">
        <f>Source!CA31</f>
        <v>65</v>
      </c>
      <c r="F44" s="27"/>
      <c r="G44" s="28"/>
      <c r="H44" s="26"/>
      <c r="I44" s="27">
        <f>SUM(S40:S43)</f>
        <v>0</v>
      </c>
      <c r="J44" s="26">
        <f>Source!AU31</f>
        <v>65</v>
      </c>
      <c r="K44" s="27">
        <f>SUM(T40:T43)</f>
        <v>3653.29</v>
      </c>
    </row>
    <row r="45" spans="1:35" ht="15" x14ac:dyDescent="0.25">
      <c r="C45" s="13" t="s">
        <v>155</v>
      </c>
      <c r="H45" s="40">
        <f>I41+I43+I44+0</f>
        <v>1979.04</v>
      </c>
      <c r="I45" s="40"/>
      <c r="J45" s="40">
        <f>K41+K43+K44+0</f>
        <v>32028.739999999998</v>
      </c>
      <c r="K45" s="40"/>
      <c r="O45" s="23">
        <f>I41+I43+I44+0</f>
        <v>1979.04</v>
      </c>
      <c r="P45" s="23">
        <f>K41+K43+K44+0</f>
        <v>32028.739999999998</v>
      </c>
      <c r="X45">
        <f>IF(Source!BI31&lt;=1,I41+I43+I44-0, 0)</f>
        <v>1979.04</v>
      </c>
      <c r="Y45">
        <f>IF(Source!BI31=2,I41+I43+I44-0, 0)</f>
        <v>0</v>
      </c>
      <c r="Z45">
        <f>IF(Source!BI31=3,I41+I43+I44-0, 0)</f>
        <v>0</v>
      </c>
      <c r="AA45">
        <f>IF(Source!BI31=4,I41+I43+I44,0)</f>
        <v>0</v>
      </c>
    </row>
    <row r="48" spans="1:35" ht="15" x14ac:dyDescent="0.25">
      <c r="A48" s="43" t="str">
        <f>CONCATENATE("Итого по разделу: ",IF(Source!G33&lt;&gt;"Новый раздел", Source!G33, ""))</f>
        <v>Итого по разделу: ПНР</v>
      </c>
      <c r="B48" s="43"/>
      <c r="C48" s="43"/>
      <c r="D48" s="43"/>
      <c r="E48" s="43"/>
      <c r="F48" s="43"/>
      <c r="G48" s="43"/>
      <c r="H48" s="41">
        <f>SUM(O18:O47)</f>
        <v>12128.650000000001</v>
      </c>
      <c r="I48" s="42"/>
      <c r="J48" s="41">
        <f>SUM(P18:P47)</f>
        <v>597057.82999999996</v>
      </c>
      <c r="K48" s="42"/>
    </row>
    <row r="49" spans="1:11" hidden="1" x14ac:dyDescent="0.2">
      <c r="A49" t="s">
        <v>160</v>
      </c>
      <c r="H49">
        <f>SUM(AC18:AC48)</f>
        <v>0</v>
      </c>
      <c r="J49">
        <f>SUM(AD18:AD48)</f>
        <v>0</v>
      </c>
    </row>
    <row r="50" spans="1:11" hidden="1" x14ac:dyDescent="0.2">
      <c r="A50" t="s">
        <v>161</v>
      </c>
      <c r="H50">
        <f>SUM(AE18:AE49)</f>
        <v>0</v>
      </c>
      <c r="J50">
        <f>SUM(AF18:AF49)</f>
        <v>0</v>
      </c>
    </row>
    <row r="52" spans="1:11" ht="15" x14ac:dyDescent="0.25">
      <c r="A52" s="43" t="str">
        <f>CONCATENATE("Итого по локальной смете: ",IF(Source!G63&lt;&gt;"Новая локальная смета", Source!G63, ""))</f>
        <v>Итого по локальной смете: ПНР КЛ 10 кВ</v>
      </c>
      <c r="B52" s="43"/>
      <c r="C52" s="43"/>
      <c r="D52" s="43"/>
      <c r="E52" s="43"/>
      <c r="F52" s="43"/>
      <c r="G52" s="43"/>
      <c r="H52" s="41">
        <f>SUM(O17:O51)</f>
        <v>12128.650000000001</v>
      </c>
      <c r="I52" s="42"/>
      <c r="J52" s="41">
        <f>SUM(P17:P51)</f>
        <v>597057.82999999996</v>
      </c>
      <c r="K52" s="42"/>
    </row>
    <row r="53" spans="1:11" hidden="1" x14ac:dyDescent="0.2">
      <c r="A53" t="s">
        <v>160</v>
      </c>
      <c r="H53">
        <f>SUM(AC17:AC52)</f>
        <v>0</v>
      </c>
      <c r="J53">
        <f>SUM(AD17:AD52)</f>
        <v>0</v>
      </c>
    </row>
    <row r="54" spans="1:11" hidden="1" x14ac:dyDescent="0.2">
      <c r="A54" t="s">
        <v>161</v>
      </c>
      <c r="H54">
        <f>SUM(AE17:AE53)</f>
        <v>0</v>
      </c>
      <c r="J54">
        <f>SUM(AF17:AF53)</f>
        <v>0</v>
      </c>
    </row>
    <row r="57" spans="1:11" ht="14.25" x14ac:dyDescent="0.2">
      <c r="A57" s="44" t="s">
        <v>162</v>
      </c>
      <c r="B57" s="44"/>
      <c r="C57" s="30" t="str">
        <f>IF(Source!AC12&lt;&gt;"", Source!AC12," ")</f>
        <v xml:space="preserve"> </v>
      </c>
      <c r="D57" s="30"/>
      <c r="E57" s="30"/>
      <c r="F57" s="30"/>
      <c r="G57" s="30"/>
      <c r="H57" s="45" t="s">
        <v>167</v>
      </c>
      <c r="I57" s="45"/>
      <c r="J57" s="45"/>
      <c r="K57" s="45"/>
    </row>
    <row r="58" spans="1:11" ht="14.25" x14ac:dyDescent="0.2">
      <c r="A58" s="9"/>
      <c r="B58" s="9"/>
      <c r="C58" s="35" t="s">
        <v>163</v>
      </c>
      <c r="D58" s="35"/>
      <c r="E58" s="35"/>
      <c r="F58" s="35"/>
      <c r="G58" s="35"/>
      <c r="H58" s="9"/>
      <c r="I58" s="9"/>
      <c r="J58" s="9"/>
      <c r="K58" s="9"/>
    </row>
    <row r="59" spans="1:11" ht="14.25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0" spans="1:11" ht="14.25" x14ac:dyDescent="0.2">
      <c r="A60" s="44" t="s">
        <v>164</v>
      </c>
      <c r="B60" s="44"/>
      <c r="C60" s="30" t="str">
        <f>IF(Source!AE12&lt;&gt;"", Source!AE12," ")</f>
        <v xml:space="preserve"> </v>
      </c>
      <c r="D60" s="30"/>
      <c r="E60" s="30"/>
      <c r="F60" s="30"/>
      <c r="G60" s="30"/>
      <c r="H60" s="45" t="str">
        <f>IF(Source!AD12&lt;&gt;"", Source!AD12," ")</f>
        <v xml:space="preserve"> </v>
      </c>
      <c r="I60" s="45"/>
      <c r="J60" s="45"/>
      <c r="K60" s="45"/>
    </row>
    <row r="61" spans="1:11" ht="14.25" x14ac:dyDescent="0.2">
      <c r="A61" s="9"/>
      <c r="B61" s="9"/>
      <c r="C61" s="35" t="s">
        <v>163</v>
      </c>
      <c r="D61" s="35"/>
      <c r="E61" s="35"/>
      <c r="F61" s="35"/>
      <c r="G61" s="35"/>
      <c r="H61" s="9"/>
      <c r="I61" s="9"/>
      <c r="J61" s="9"/>
      <c r="K61" s="9"/>
    </row>
  </sheetData>
  <mergeCells count="29">
    <mergeCell ref="C61:G61"/>
    <mergeCell ref="H45:I45"/>
    <mergeCell ref="J45:K45"/>
    <mergeCell ref="J48:K48"/>
    <mergeCell ref="H48:I48"/>
    <mergeCell ref="A48:G48"/>
    <mergeCell ref="J52:K52"/>
    <mergeCell ref="H52:I52"/>
    <mergeCell ref="A52:G52"/>
    <mergeCell ref="A57:B57"/>
    <mergeCell ref="H57:K57"/>
    <mergeCell ref="C58:G58"/>
    <mergeCell ref="A60:B60"/>
    <mergeCell ref="H60:K60"/>
    <mergeCell ref="H24:I24"/>
    <mergeCell ref="J24:K24"/>
    <mergeCell ref="H31:I31"/>
    <mergeCell ref="J31:K31"/>
    <mergeCell ref="H38:I38"/>
    <mergeCell ref="J38:K38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E6F1A-2090-44EC-AAD1-8F28FBEA9B2C}">
  <dimension ref="A1:IK140"/>
  <sheetViews>
    <sheetView workbookViewId="0">
      <selection activeCell="A136" sqref="A136:AX13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130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135</v>
      </c>
      <c r="C12" s="1">
        <v>0</v>
      </c>
      <c r="D12" s="1">
        <f>ROW(A93)</f>
        <v>93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B93</f>
        <v>135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09-01-06</v>
      </c>
      <c r="G18" s="2" t="str">
        <f t="shared" si="0"/>
        <v>09-01-06 ПНР КЛ-10 кВ</v>
      </c>
      <c r="H18" s="2"/>
      <c r="I18" s="2"/>
      <c r="J18" s="2"/>
      <c r="K18" s="2"/>
      <c r="L18" s="2"/>
      <c r="M18" s="2"/>
      <c r="N18" s="2"/>
      <c r="O18" s="2">
        <f t="shared" ref="O18:AT18" si="1">O93</f>
        <v>292097.5</v>
      </c>
      <c r="P18" s="2">
        <f t="shared" si="1"/>
        <v>0</v>
      </c>
      <c r="Q18" s="2">
        <f t="shared" si="1"/>
        <v>23036.03</v>
      </c>
      <c r="R18" s="2">
        <f t="shared" si="1"/>
        <v>5620.44</v>
      </c>
      <c r="S18" s="2">
        <f t="shared" si="1"/>
        <v>269061.46999999997</v>
      </c>
      <c r="T18" s="2">
        <f t="shared" si="1"/>
        <v>0</v>
      </c>
      <c r="U18" s="2">
        <f t="shared" si="1"/>
        <v>313.69600000000003</v>
      </c>
      <c r="V18" s="2">
        <f t="shared" si="1"/>
        <v>0</v>
      </c>
      <c r="W18" s="2">
        <f t="shared" si="1"/>
        <v>0</v>
      </c>
      <c r="X18" s="2">
        <f t="shared" si="1"/>
        <v>204444.91</v>
      </c>
      <c r="Y18" s="2">
        <f t="shared" si="1"/>
        <v>100515.42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597057.82999999996</v>
      </c>
      <c r="AS18" s="2">
        <f t="shared" si="1"/>
        <v>32028.74</v>
      </c>
      <c r="AT18" s="2">
        <f t="shared" si="1"/>
        <v>0</v>
      </c>
      <c r="AU18" s="2">
        <f t="shared" ref="AU18:BZ18" si="2">AU93</f>
        <v>565029.09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ROW(A63)</f>
        <v>63</v>
      </c>
      <c r="E20" s="1"/>
      <c r="F20" s="1" t="s">
        <v>4</v>
      </c>
      <c r="G20" s="1" t="s">
        <v>20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09-01-06</v>
      </c>
      <c r="G22" s="2" t="str">
        <f t="shared" si="7"/>
        <v>ПНР КЛ 10 кВ</v>
      </c>
      <c r="H22" s="2"/>
      <c r="I22" s="2"/>
      <c r="J22" s="2"/>
      <c r="K22" s="2"/>
      <c r="L22" s="2"/>
      <c r="M22" s="2"/>
      <c r="N22" s="2"/>
      <c r="O22" s="2">
        <f t="shared" ref="O22:AT22" si="8">O63</f>
        <v>292097.5</v>
      </c>
      <c r="P22" s="2">
        <f t="shared" si="8"/>
        <v>0</v>
      </c>
      <c r="Q22" s="2">
        <f t="shared" si="8"/>
        <v>23036.03</v>
      </c>
      <c r="R22" s="2">
        <f t="shared" si="8"/>
        <v>5620.44</v>
      </c>
      <c r="S22" s="2">
        <f t="shared" si="8"/>
        <v>269061.46999999997</v>
      </c>
      <c r="T22" s="2">
        <f t="shared" si="8"/>
        <v>0</v>
      </c>
      <c r="U22" s="2">
        <f t="shared" si="8"/>
        <v>313.69600000000003</v>
      </c>
      <c r="V22" s="2">
        <f t="shared" si="8"/>
        <v>0</v>
      </c>
      <c r="W22" s="2">
        <f t="shared" si="8"/>
        <v>0</v>
      </c>
      <c r="X22" s="2">
        <f t="shared" si="8"/>
        <v>204444.91</v>
      </c>
      <c r="Y22" s="2">
        <f t="shared" si="8"/>
        <v>100515.42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597057.82999999996</v>
      </c>
      <c r="AS22" s="2">
        <f t="shared" si="8"/>
        <v>32028.74</v>
      </c>
      <c r="AT22" s="2">
        <f t="shared" si="8"/>
        <v>0</v>
      </c>
      <c r="AU22" s="2">
        <f t="shared" ref="AU22:BZ22" si="9">AU63</f>
        <v>565029.09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</v>
      </c>
      <c r="H26" s="2"/>
      <c r="I26" s="2"/>
      <c r="J26" s="2"/>
      <c r="K26" s="2"/>
      <c r="L26" s="2"/>
      <c r="M26" s="2"/>
      <c r="N26" s="2"/>
      <c r="O26" s="2">
        <f t="shared" ref="O26:AT26" si="15">O33</f>
        <v>292097.5</v>
      </c>
      <c r="P26" s="2">
        <f t="shared" si="15"/>
        <v>0</v>
      </c>
      <c r="Q26" s="2">
        <f t="shared" si="15"/>
        <v>23036.03</v>
      </c>
      <c r="R26" s="2">
        <f t="shared" si="15"/>
        <v>5620.44</v>
      </c>
      <c r="S26" s="2">
        <f t="shared" si="15"/>
        <v>269061.46999999997</v>
      </c>
      <c r="T26" s="2">
        <f t="shared" si="15"/>
        <v>0</v>
      </c>
      <c r="U26" s="2">
        <f t="shared" si="15"/>
        <v>313.69600000000003</v>
      </c>
      <c r="V26" s="2">
        <f t="shared" si="15"/>
        <v>0</v>
      </c>
      <c r="W26" s="2">
        <f t="shared" si="15"/>
        <v>0</v>
      </c>
      <c r="X26" s="2">
        <f t="shared" si="15"/>
        <v>204444.91</v>
      </c>
      <c r="Y26" s="2">
        <f t="shared" si="15"/>
        <v>100515.42</v>
      </c>
      <c r="Z26" s="2">
        <f t="shared" si="15"/>
        <v>0</v>
      </c>
      <c r="AA26" s="2">
        <f t="shared" si="15"/>
        <v>0</v>
      </c>
      <c r="AB26" s="2">
        <f t="shared" si="15"/>
        <v>292097.5</v>
      </c>
      <c r="AC26" s="2">
        <f t="shared" si="15"/>
        <v>0</v>
      </c>
      <c r="AD26" s="2">
        <f t="shared" si="15"/>
        <v>23036.03</v>
      </c>
      <c r="AE26" s="2">
        <f t="shared" si="15"/>
        <v>5620.44</v>
      </c>
      <c r="AF26" s="2">
        <f t="shared" si="15"/>
        <v>269061.46999999997</v>
      </c>
      <c r="AG26" s="2">
        <f t="shared" si="15"/>
        <v>0</v>
      </c>
      <c r="AH26" s="2">
        <f t="shared" si="15"/>
        <v>313.69600000000003</v>
      </c>
      <c r="AI26" s="2">
        <f t="shared" si="15"/>
        <v>0</v>
      </c>
      <c r="AJ26" s="2">
        <f t="shared" si="15"/>
        <v>0</v>
      </c>
      <c r="AK26" s="2">
        <f t="shared" si="15"/>
        <v>204444.91</v>
      </c>
      <c r="AL26" s="2">
        <f t="shared" si="15"/>
        <v>100515.42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597057.82999999996</v>
      </c>
      <c r="AS26" s="2">
        <f t="shared" si="15"/>
        <v>32028.74</v>
      </c>
      <c r="AT26" s="2">
        <f t="shared" si="15"/>
        <v>0</v>
      </c>
      <c r="AU26" s="2">
        <f t="shared" ref="AU26:BZ26" si="16">AU33</f>
        <v>565029.09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597057.82999999996</v>
      </c>
      <c r="CB26" s="2">
        <f t="shared" si="17"/>
        <v>32028.74</v>
      </c>
      <c r="CC26" s="2">
        <f t="shared" si="17"/>
        <v>0</v>
      </c>
      <c r="CD26" s="2">
        <f t="shared" si="17"/>
        <v>565029.09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23</v>
      </c>
      <c r="F28" t="s">
        <v>24</v>
      </c>
      <c r="G28" t="s">
        <v>25</v>
      </c>
      <c r="H28" t="s">
        <v>26</v>
      </c>
      <c r="I28">
        <v>4</v>
      </c>
      <c r="J28">
        <v>0</v>
      </c>
      <c r="K28">
        <v>4</v>
      </c>
      <c r="O28">
        <f>ROUND(CP28,2)</f>
        <v>184487.6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184487.6</v>
      </c>
      <c r="T28">
        <f>ROUND(CU28*I28,2)</f>
        <v>0</v>
      </c>
      <c r="U28">
        <f>CV28*I28</f>
        <v>208</v>
      </c>
      <c r="V28">
        <f>CW28*I28</f>
        <v>0</v>
      </c>
      <c r="W28">
        <f>ROUND(CX28*I28,2)</f>
        <v>0</v>
      </c>
      <c r="X28">
        <f t="shared" ref="X28:Y31" si="21">ROUND(CY28,2)</f>
        <v>136520.82</v>
      </c>
      <c r="Y28">
        <f t="shared" si="21"/>
        <v>66415.539999999994</v>
      </c>
      <c r="AA28">
        <v>61043346</v>
      </c>
      <c r="AB28">
        <f>ROUND((AC28+AD28+AF28),6)</f>
        <v>828.48800000000006</v>
      </c>
      <c r="AC28">
        <f>ROUND((ES28),6)</f>
        <v>0</v>
      </c>
      <c r="AD28">
        <f>ROUND((((ET28)-(EU28))+AE28),6)</f>
        <v>0</v>
      </c>
      <c r="AE28">
        <f>ROUND((EU28),6)</f>
        <v>0</v>
      </c>
      <c r="AF28">
        <f>ROUND(((EV28*0.8)),6)</f>
        <v>828.48800000000006</v>
      </c>
      <c r="AG28">
        <f>ROUND((AP28),6)</f>
        <v>0</v>
      </c>
      <c r="AH28">
        <f>((EW28*0.8))</f>
        <v>52</v>
      </c>
      <c r="AI28">
        <f>(EX28)</f>
        <v>0</v>
      </c>
      <c r="AJ28">
        <f>(AS28)</f>
        <v>0</v>
      </c>
      <c r="AK28">
        <v>1035.6099999999999</v>
      </c>
      <c r="AL28">
        <v>0</v>
      </c>
      <c r="AM28">
        <v>0</v>
      </c>
      <c r="AN28">
        <v>0</v>
      </c>
      <c r="AO28">
        <v>1035.6099999999999</v>
      </c>
      <c r="AP28">
        <v>0</v>
      </c>
      <c r="AQ28">
        <v>65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55.67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27</v>
      </c>
      <c r="BM28">
        <v>86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28</v>
      </c>
      <c r="CO28">
        <v>0</v>
      </c>
      <c r="CP28">
        <f>(P28+Q28+S28)</f>
        <v>184487.6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46122.04</v>
      </c>
      <c r="CU28">
        <f>AG28</f>
        <v>0</v>
      </c>
      <c r="CV28">
        <f>(AH28*AV28)</f>
        <v>52</v>
      </c>
      <c r="CW28">
        <f t="shared" ref="CW28:CX31" si="22">AI28</f>
        <v>0</v>
      </c>
      <c r="CX28">
        <f t="shared" si="22"/>
        <v>0</v>
      </c>
      <c r="CY28">
        <f>(((S28+R28)*AT28)/100)</f>
        <v>136520.82399999999</v>
      </c>
      <c r="CZ28">
        <f>(((S28+R28)*AU28)/100)</f>
        <v>66415.536000000007</v>
      </c>
      <c r="DB28">
        <v>1</v>
      </c>
      <c r="DC28" t="s">
        <v>3</v>
      </c>
      <c r="DD28" t="s">
        <v>3</v>
      </c>
      <c r="DE28" t="s">
        <v>3</v>
      </c>
      <c r="DF28" t="s">
        <v>3</v>
      </c>
      <c r="DG28" t="s">
        <v>29</v>
      </c>
      <c r="DH28" t="s">
        <v>3</v>
      </c>
      <c r="DI28" t="s">
        <v>29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26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60107355</v>
      </c>
      <c r="EF28">
        <v>50</v>
      </c>
      <c r="EG28" t="s">
        <v>30</v>
      </c>
      <c r="EH28">
        <v>0</v>
      </c>
      <c r="EI28" t="s">
        <v>3</v>
      </c>
      <c r="EJ28">
        <v>4</v>
      </c>
      <c r="EK28">
        <v>86</v>
      </c>
      <c r="EL28" t="s">
        <v>31</v>
      </c>
      <c r="EM28" t="s">
        <v>32</v>
      </c>
      <c r="EO28" t="s">
        <v>33</v>
      </c>
      <c r="EQ28">
        <v>0</v>
      </c>
      <c r="ER28">
        <v>1035.6099999999999</v>
      </c>
      <c r="ES28">
        <v>0</v>
      </c>
      <c r="ET28">
        <v>0</v>
      </c>
      <c r="EU28">
        <v>0</v>
      </c>
      <c r="EV28">
        <v>1035.6099999999999</v>
      </c>
      <c r="EW28">
        <v>65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1853641031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387423.96</v>
      </c>
      <c r="GN28">
        <f>IF(OR(BI28=0,BI28=1),GM28-GX28,0)</f>
        <v>0</v>
      </c>
      <c r="GO28">
        <f>IF(BI28=2,GM28-GX28,0)</f>
        <v>0</v>
      </c>
      <c r="GP28">
        <f>IF(BI28=4,GM28-GX28,0)</f>
        <v>387423.96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34</v>
      </c>
      <c r="F29" t="s">
        <v>35</v>
      </c>
      <c r="G29" t="s">
        <v>36</v>
      </c>
      <c r="H29" t="s">
        <v>37</v>
      </c>
      <c r="I29">
        <v>12</v>
      </c>
      <c r="J29">
        <v>0</v>
      </c>
      <c r="K29">
        <v>12</v>
      </c>
      <c r="O29">
        <f>ROUND(CP29,2)</f>
        <v>69348.12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69348.12</v>
      </c>
      <c r="T29">
        <f>ROUND(CU29*I29,2)</f>
        <v>0</v>
      </c>
      <c r="U29">
        <f>CV29*I29</f>
        <v>88.416000000000011</v>
      </c>
      <c r="V29">
        <f>CW29*I29</f>
        <v>0</v>
      </c>
      <c r="W29">
        <f>ROUND(CX29*I29,2)</f>
        <v>0</v>
      </c>
      <c r="X29">
        <f t="shared" si="21"/>
        <v>51317.61</v>
      </c>
      <c r="Y29">
        <f t="shared" si="21"/>
        <v>24965.32</v>
      </c>
      <c r="AA29">
        <v>61043346</v>
      </c>
      <c r="AB29">
        <f>ROUND((AC29+AD29+AF29),6)</f>
        <v>103.80800000000001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ROUND(((EV29*0.8)),6)</f>
        <v>103.80800000000001</v>
      </c>
      <c r="AG29">
        <f>ROUND((AP29),6)</f>
        <v>0</v>
      </c>
      <c r="AH29">
        <f>((EW29*0.8))</f>
        <v>7.3680000000000012</v>
      </c>
      <c r="AI29">
        <f>(EX29)</f>
        <v>0</v>
      </c>
      <c r="AJ29">
        <f>(AS29)</f>
        <v>0</v>
      </c>
      <c r="AK29">
        <v>129.76</v>
      </c>
      <c r="AL29">
        <v>0</v>
      </c>
      <c r="AM29">
        <v>0</v>
      </c>
      <c r="AN29">
        <v>0</v>
      </c>
      <c r="AO29">
        <v>129.76</v>
      </c>
      <c r="AP29">
        <v>0</v>
      </c>
      <c r="AQ29">
        <v>9.2100000000000009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38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28</v>
      </c>
      <c r="CO29">
        <v>0</v>
      </c>
      <c r="CP29">
        <f>(P29+Q29+S29)</f>
        <v>69348.12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5779.1</v>
      </c>
      <c r="CU29">
        <f>AG29</f>
        <v>0</v>
      </c>
      <c r="CV29">
        <f>(AH29*AV29)</f>
        <v>7.3680000000000012</v>
      </c>
      <c r="CW29">
        <f t="shared" si="22"/>
        <v>0</v>
      </c>
      <c r="CX29">
        <f t="shared" si="22"/>
        <v>0</v>
      </c>
      <c r="CY29">
        <f>(((S29+R29)*AT29)/100)</f>
        <v>51317.608800000002</v>
      </c>
      <c r="CZ29">
        <f>(((S29+R29)*AU29)/100)</f>
        <v>24965.323199999999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29</v>
      </c>
      <c r="DH29" t="s">
        <v>3</v>
      </c>
      <c r="DI29" t="s">
        <v>29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37</v>
      </c>
      <c r="DW29" t="s">
        <v>37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60107355</v>
      </c>
      <c r="EF29">
        <v>50</v>
      </c>
      <c r="EG29" t="s">
        <v>30</v>
      </c>
      <c r="EH29">
        <v>0</v>
      </c>
      <c r="EI29" t="s">
        <v>3</v>
      </c>
      <c r="EJ29">
        <v>4</v>
      </c>
      <c r="EK29">
        <v>86</v>
      </c>
      <c r="EL29" t="s">
        <v>31</v>
      </c>
      <c r="EM29" t="s">
        <v>32</v>
      </c>
      <c r="EO29" t="s">
        <v>33</v>
      </c>
      <c r="EQ29">
        <v>131072</v>
      </c>
      <c r="ER29">
        <v>129.76</v>
      </c>
      <c r="ES29">
        <v>0</v>
      </c>
      <c r="ET29">
        <v>0</v>
      </c>
      <c r="EU29">
        <v>0</v>
      </c>
      <c r="EV29">
        <v>129.76</v>
      </c>
      <c r="EW29">
        <v>9.2100000000000009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-2094214186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145631.04999999999</v>
      </c>
      <c r="GN29">
        <f>IF(OR(BI29=0,BI29=1),GM29-GX29,0)</f>
        <v>0</v>
      </c>
      <c r="GO29">
        <f>IF(BI29=2,GM29-GX29,0)</f>
        <v>0</v>
      </c>
      <c r="GP29">
        <f>IF(BI29=4,GM29-GX29,0)</f>
        <v>145631.04999999999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39</v>
      </c>
      <c r="F30" t="s">
        <v>40</v>
      </c>
      <c r="G30" t="s">
        <v>41</v>
      </c>
      <c r="H30" t="s">
        <v>42</v>
      </c>
      <c r="I30">
        <v>12</v>
      </c>
      <c r="J30">
        <v>0</v>
      </c>
      <c r="K30">
        <v>12</v>
      </c>
      <c r="O30">
        <f>ROUND(CP30,2)</f>
        <v>15225.75</v>
      </c>
      <c r="P30">
        <f>ROUND((ROUND((AC30*AW30*I30),2)*BC30),2)</f>
        <v>0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15225.75</v>
      </c>
      <c r="T30">
        <f>ROUND(CU30*I30,2)</f>
        <v>0</v>
      </c>
      <c r="U30">
        <f>CV30*I30</f>
        <v>17.28</v>
      </c>
      <c r="V30">
        <f>CW30*I30</f>
        <v>0</v>
      </c>
      <c r="W30">
        <f>ROUND(CX30*I30,2)</f>
        <v>0</v>
      </c>
      <c r="X30">
        <f t="shared" si="21"/>
        <v>11267.06</v>
      </c>
      <c r="Y30">
        <f t="shared" si="21"/>
        <v>5481.27</v>
      </c>
      <c r="AA30">
        <v>61043346</v>
      </c>
      <c r="AB30">
        <f>ROUND((AC30+AD30+AF30),6)</f>
        <v>22.792000000000002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ROUND(((EV30*0.8)),6)</f>
        <v>22.792000000000002</v>
      </c>
      <c r="AG30">
        <f>ROUND((AP30),6)</f>
        <v>0</v>
      </c>
      <c r="AH30">
        <f>((EW30*0.8))</f>
        <v>1.4400000000000002</v>
      </c>
      <c r="AI30">
        <f>(EX30)</f>
        <v>0</v>
      </c>
      <c r="AJ30">
        <f>(AS30)</f>
        <v>0</v>
      </c>
      <c r="AK30">
        <v>28.49</v>
      </c>
      <c r="AL30">
        <v>0</v>
      </c>
      <c r="AM30">
        <v>0</v>
      </c>
      <c r="AN30">
        <v>0</v>
      </c>
      <c r="AO30">
        <v>28.49</v>
      </c>
      <c r="AP30">
        <v>0</v>
      </c>
      <c r="AQ30">
        <v>1.8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43</v>
      </c>
      <c r="BM30">
        <v>86</v>
      </c>
      <c r="BN30">
        <v>0</v>
      </c>
      <c r="BO30" t="s">
        <v>3</v>
      </c>
      <c r="BP30">
        <v>0</v>
      </c>
      <c r="BQ30">
        <v>50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28</v>
      </c>
      <c r="CO30">
        <v>0</v>
      </c>
      <c r="CP30">
        <f>(P30+Q30+S30)</f>
        <v>15225.75</v>
      </c>
      <c r="CQ30">
        <f>ROUND((ROUND((AC30*AW30*1),2)*BC30),2)</f>
        <v>0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1268.72</v>
      </c>
      <c r="CU30">
        <f>AG30</f>
        <v>0</v>
      </c>
      <c r="CV30">
        <f>(AH30*AV30)</f>
        <v>1.4400000000000002</v>
      </c>
      <c r="CW30">
        <f t="shared" si="22"/>
        <v>0</v>
      </c>
      <c r="CX30">
        <f t="shared" si="22"/>
        <v>0</v>
      </c>
      <c r="CY30">
        <f>(((S30+R30)*AT30)/100)</f>
        <v>11267.055</v>
      </c>
      <c r="CZ30">
        <f>(((S30+R30)*AU30)/100)</f>
        <v>5481.27</v>
      </c>
      <c r="DB30">
        <v>3</v>
      </c>
      <c r="DC30" t="s">
        <v>3</v>
      </c>
      <c r="DD30" t="s">
        <v>3</v>
      </c>
      <c r="DE30" t="s">
        <v>3</v>
      </c>
      <c r="DF30" t="s">
        <v>3</v>
      </c>
      <c r="DG30" t="s">
        <v>29</v>
      </c>
      <c r="DH30" t="s">
        <v>3</v>
      </c>
      <c r="DI30" t="s">
        <v>29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42</v>
      </c>
      <c r="DW30" t="s">
        <v>42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60107355</v>
      </c>
      <c r="EF30">
        <v>50</v>
      </c>
      <c r="EG30" t="s">
        <v>30</v>
      </c>
      <c r="EH30">
        <v>0</v>
      </c>
      <c r="EI30" t="s">
        <v>3</v>
      </c>
      <c r="EJ30">
        <v>4</v>
      </c>
      <c r="EK30">
        <v>86</v>
      </c>
      <c r="EL30" t="s">
        <v>31</v>
      </c>
      <c r="EM30" t="s">
        <v>32</v>
      </c>
      <c r="EO30" t="s">
        <v>33</v>
      </c>
      <c r="EQ30">
        <v>131072</v>
      </c>
      <c r="ER30">
        <v>28.49</v>
      </c>
      <c r="ES30">
        <v>0</v>
      </c>
      <c r="ET30">
        <v>0</v>
      </c>
      <c r="EU30">
        <v>0</v>
      </c>
      <c r="EV30">
        <v>28.49</v>
      </c>
      <c r="EW30">
        <v>1.8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-1806911606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31974.080000000002</v>
      </c>
      <c r="GN30">
        <f>IF(OR(BI30=0,BI30=1),GM30-GX30,0)</f>
        <v>0</v>
      </c>
      <c r="GO30">
        <f>IF(BI30=2,GM30-GX30,0)</f>
        <v>0</v>
      </c>
      <c r="GP30">
        <f>IF(BI30=4,GM30-GX30,0)</f>
        <v>31974.080000000002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44</v>
      </c>
      <c r="F31" t="s">
        <v>45</v>
      </c>
      <c r="G31" t="s">
        <v>46</v>
      </c>
      <c r="H31" t="s">
        <v>47</v>
      </c>
      <c r="I31">
        <f>ROUND(8,9)</f>
        <v>8</v>
      </c>
      <c r="J31">
        <v>0</v>
      </c>
      <c r="K31">
        <f>ROUND(8,9)</f>
        <v>8</v>
      </c>
      <c r="O31">
        <f>ROUND(CP31,2)</f>
        <v>23036.03</v>
      </c>
      <c r="P31">
        <f>ROUND((ROUND((AC31*AW31*I31),2)*BC31),2)</f>
        <v>0</v>
      </c>
      <c r="Q31">
        <f>(ROUND((ROUND(((ET31)*AV31*I31),2)*BB31),2)+ROUND((ROUND(((AE31-(EU31))*AV31*I31),2)*BS31),2))</f>
        <v>23036.03</v>
      </c>
      <c r="R31">
        <f>ROUND((ROUND((AE31*AV31*I31),2)*BS31),2)</f>
        <v>5620.44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5339.42</v>
      </c>
      <c r="Y31">
        <f t="shared" si="21"/>
        <v>3653.29</v>
      </c>
      <c r="AA31">
        <v>61043346</v>
      </c>
      <c r="AB31">
        <f>ROUND((AC31+AD31+AF31),6)</f>
        <v>247.38</v>
      </c>
      <c r="AC31">
        <f>ROUND((ES31),6)</f>
        <v>0</v>
      </c>
      <c r="AD31">
        <f>ROUND((((ET31)-(EU31))+AE31),6)</f>
        <v>247.38</v>
      </c>
      <c r="AE31">
        <f>ROUND((EU31),6)</f>
        <v>12.62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247.38</v>
      </c>
      <c r="AL31">
        <v>0</v>
      </c>
      <c r="AM31">
        <v>247.38</v>
      </c>
      <c r="AN31">
        <v>12.62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95</v>
      </c>
      <c r="AU31">
        <v>65</v>
      </c>
      <c r="AV31">
        <v>1</v>
      </c>
      <c r="AW31">
        <v>1</v>
      </c>
      <c r="AZ31">
        <v>1</v>
      </c>
      <c r="BA31">
        <v>1</v>
      </c>
      <c r="BB31">
        <v>11.64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2</v>
      </c>
      <c r="BI31">
        <v>1</v>
      </c>
      <c r="BJ31" t="s">
        <v>48</v>
      </c>
      <c r="BM31">
        <v>400001</v>
      </c>
      <c r="BN31">
        <v>0</v>
      </c>
      <c r="BO31" t="s">
        <v>45</v>
      </c>
      <c r="BP31">
        <v>1</v>
      </c>
      <c r="BQ31">
        <v>190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95</v>
      </c>
      <c r="CA31">
        <v>65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23036.03</v>
      </c>
      <c r="CQ31">
        <f>ROUND((ROUND((AC31*AW31*1),2)*BC31),2)</f>
        <v>0</v>
      </c>
      <c r="CR31">
        <f>(ROUND((ROUND(((ET31)*AV31*1),2)*BB31),2)+ROUND((ROUND(((AE31-(EU31))*AV31*1),2)*BS31),2))</f>
        <v>2879.5</v>
      </c>
      <c r="CS31">
        <f>ROUND((ROUND((AE31*AV31*1),2)*BS31),2)</f>
        <v>702.56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2"/>
        <v>0</v>
      </c>
      <c r="CX31">
        <f t="shared" si="22"/>
        <v>0</v>
      </c>
      <c r="CY31">
        <f>(((S31+R31)*AT31)/100)</f>
        <v>5339.4179999999997</v>
      </c>
      <c r="CZ31">
        <f>(((S31+R31)*AU31)/100)</f>
        <v>3653.2859999999996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1011</v>
      </c>
      <c r="DV31" t="s">
        <v>47</v>
      </c>
      <c r="DW31" t="s">
        <v>47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60107368</v>
      </c>
      <c r="EF31">
        <v>190</v>
      </c>
      <c r="EG31" t="s">
        <v>49</v>
      </c>
      <c r="EH31">
        <v>0</v>
      </c>
      <c r="EI31" t="s">
        <v>3</v>
      </c>
      <c r="EJ31">
        <v>1</v>
      </c>
      <c r="EK31">
        <v>400001</v>
      </c>
      <c r="EL31" t="s">
        <v>50</v>
      </c>
      <c r="EM31" t="s">
        <v>51</v>
      </c>
      <c r="EO31" t="s">
        <v>3</v>
      </c>
      <c r="EQ31">
        <v>131072</v>
      </c>
      <c r="ER31">
        <v>247.38</v>
      </c>
      <c r="ES31">
        <v>0</v>
      </c>
      <c r="ET31">
        <v>247.38</v>
      </c>
      <c r="EU31">
        <v>12.62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95</v>
      </c>
      <c r="FY31">
        <v>65</v>
      </c>
      <c r="GA31" t="s">
        <v>3</v>
      </c>
      <c r="GD31">
        <v>1</v>
      </c>
      <c r="GF31">
        <v>1073322958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32028.74</v>
      </c>
      <c r="GN31">
        <f>IF(OR(BI31=0,BI31=1),GM31-GX31,0)</f>
        <v>32028.74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ПНР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3">ROUND(AB33,2)</f>
        <v>292097.5</v>
      </c>
      <c r="P33" s="2">
        <f t="shared" si="23"/>
        <v>0</v>
      </c>
      <c r="Q33" s="2">
        <f t="shared" si="23"/>
        <v>23036.03</v>
      </c>
      <c r="R33" s="2">
        <f t="shared" si="23"/>
        <v>5620.44</v>
      </c>
      <c r="S33" s="2">
        <f t="shared" si="23"/>
        <v>269061.46999999997</v>
      </c>
      <c r="T33" s="2">
        <f t="shared" si="23"/>
        <v>0</v>
      </c>
      <c r="U33" s="2">
        <f>AH33</f>
        <v>313.69600000000003</v>
      </c>
      <c r="V33" s="2">
        <f>AI33</f>
        <v>0</v>
      </c>
      <c r="W33" s="2">
        <f>ROUND(AJ33,2)</f>
        <v>0</v>
      </c>
      <c r="X33" s="2">
        <f>ROUND(AK33,2)</f>
        <v>204444.91</v>
      </c>
      <c r="Y33" s="2">
        <f>ROUND(AL33,2)</f>
        <v>100515.42</v>
      </c>
      <c r="Z33" s="2"/>
      <c r="AA33" s="2"/>
      <c r="AB33" s="2">
        <f>ROUND(SUMIF(AA28:AA31,"=61043346",O28:O31),2)</f>
        <v>292097.5</v>
      </c>
      <c r="AC33" s="2">
        <f>ROUND(SUMIF(AA28:AA31,"=61043346",P28:P31),2)</f>
        <v>0</v>
      </c>
      <c r="AD33" s="2">
        <f>ROUND(SUMIF(AA28:AA31,"=61043346",Q28:Q31),2)</f>
        <v>23036.03</v>
      </c>
      <c r="AE33" s="2">
        <f>ROUND(SUMIF(AA28:AA31,"=61043346",R28:R31),2)</f>
        <v>5620.44</v>
      </c>
      <c r="AF33" s="2">
        <f>ROUND(SUMIF(AA28:AA31,"=61043346",S28:S31),2)</f>
        <v>269061.46999999997</v>
      </c>
      <c r="AG33" s="2">
        <f>ROUND(SUMIF(AA28:AA31,"=61043346",T28:T31),2)</f>
        <v>0</v>
      </c>
      <c r="AH33" s="2">
        <f>SUMIF(AA28:AA31,"=61043346",U28:U31)</f>
        <v>313.69600000000003</v>
      </c>
      <c r="AI33" s="2">
        <f>SUMIF(AA28:AA31,"=61043346",V28:V31)</f>
        <v>0</v>
      </c>
      <c r="AJ33" s="2">
        <f>ROUND(SUMIF(AA28:AA31,"=61043346",W28:W31),2)</f>
        <v>0</v>
      </c>
      <c r="AK33" s="2">
        <f>ROUND(SUMIF(AA28:AA31,"=61043346",X28:X31),2)</f>
        <v>204444.91</v>
      </c>
      <c r="AL33" s="2">
        <f>ROUND(SUMIF(AA28:AA31,"=61043346",Y28:Y31),2)</f>
        <v>100515.42</v>
      </c>
      <c r="AM33" s="2"/>
      <c r="AN33" s="2"/>
      <c r="AO33" s="2">
        <f t="shared" ref="AO33:BD33" si="24">ROUND(BX33,2)</f>
        <v>0</v>
      </c>
      <c r="AP33" s="2">
        <f t="shared" si="24"/>
        <v>0</v>
      </c>
      <c r="AQ33" s="2">
        <f t="shared" si="24"/>
        <v>0</v>
      </c>
      <c r="AR33" s="2">
        <f t="shared" si="24"/>
        <v>597057.82999999996</v>
      </c>
      <c r="AS33" s="2">
        <f t="shared" si="24"/>
        <v>32028.74</v>
      </c>
      <c r="AT33" s="2">
        <f t="shared" si="24"/>
        <v>0</v>
      </c>
      <c r="AU33" s="2">
        <f t="shared" si="24"/>
        <v>565029.09</v>
      </c>
      <c r="AV33" s="2">
        <f t="shared" si="24"/>
        <v>0</v>
      </c>
      <c r="AW33" s="2">
        <f t="shared" si="24"/>
        <v>0</v>
      </c>
      <c r="AX33" s="2">
        <f t="shared" si="24"/>
        <v>0</v>
      </c>
      <c r="AY33" s="2">
        <f t="shared" si="24"/>
        <v>0</v>
      </c>
      <c r="AZ33" s="2">
        <f t="shared" si="24"/>
        <v>0</v>
      </c>
      <c r="BA33" s="2">
        <f t="shared" si="24"/>
        <v>0</v>
      </c>
      <c r="BB33" s="2">
        <f t="shared" si="24"/>
        <v>0</v>
      </c>
      <c r="BC33" s="2">
        <f t="shared" si="24"/>
        <v>0</v>
      </c>
      <c r="BD33" s="2">
        <f t="shared" si="24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ROUND(SUMIF(AA28:AA31,"=61043346",FQ28:FQ31),2)</f>
        <v>0</v>
      </c>
      <c r="BY33" s="2">
        <f>ROUND(SUMIF(AA28:AA31,"=61043346",FR28:FR31),2)</f>
        <v>0</v>
      </c>
      <c r="BZ33" s="2">
        <f>ROUND(SUMIF(AA28:AA31,"=61043346",GL28:GL31),2)</f>
        <v>0</v>
      </c>
      <c r="CA33" s="2">
        <f>ROUND(SUMIF(AA28:AA31,"=61043346",GM28:GM31),2)</f>
        <v>597057.82999999996</v>
      </c>
      <c r="CB33" s="2">
        <f>ROUND(SUMIF(AA28:AA31,"=61043346",GN28:GN31),2)</f>
        <v>32028.74</v>
      </c>
      <c r="CC33" s="2">
        <f>ROUND(SUMIF(AA28:AA31,"=61043346",GO28:GO31),2)</f>
        <v>0</v>
      </c>
      <c r="CD33" s="2">
        <f>ROUND(SUMIF(AA28:AA31,"=61043346",GP28:GP31),2)</f>
        <v>565029.09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ROUND(SUMIF(AA28:AA31,"=61043346",GX28:GX31),2)</f>
        <v>0</v>
      </c>
      <c r="CK33" s="2">
        <f>ROUND(SUMIF(AA28:AA31,"=61043346",GY28:GY31),2)</f>
        <v>0</v>
      </c>
      <c r="CL33" s="2">
        <f>ROUND(SUMIF(AA28:AA31,"=61043346",GZ28:GZ31),2)</f>
        <v>0</v>
      </c>
      <c r="CM33" s="2">
        <f>ROUND(SUMIF(AA28:AA31,"=61043346",HD28:HD31),2)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292097.5</v>
      </c>
      <c r="G35" s="4" t="s">
        <v>52</v>
      </c>
      <c r="H35" s="4" t="s">
        <v>53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292097.5</v>
      </c>
      <c r="X35" s="4">
        <v>1</v>
      </c>
      <c r="Y35" s="4">
        <v>292097.5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54</v>
      </c>
      <c r="H36" s="4" t="s">
        <v>55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56</v>
      </c>
      <c r="H37" s="4" t="s">
        <v>57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58</v>
      </c>
      <c r="H38" s="4" t="s">
        <v>59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60</v>
      </c>
      <c r="H39" s="4" t="s">
        <v>61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62</v>
      </c>
      <c r="H40" s="4" t="s">
        <v>63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64</v>
      </c>
      <c r="H41" s="4" t="s">
        <v>65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66</v>
      </c>
      <c r="H42" s="4" t="s">
        <v>67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68</v>
      </c>
      <c r="H43" s="4" t="s">
        <v>69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70</v>
      </c>
      <c r="H44" s="4" t="s">
        <v>71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23036.03</v>
      </c>
      <c r="G45" s="4" t="s">
        <v>72</v>
      </c>
      <c r="H45" s="4" t="s">
        <v>73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23036.03</v>
      </c>
      <c r="X45" s="4">
        <v>1</v>
      </c>
      <c r="Y45" s="4">
        <v>23036.03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74</v>
      </c>
      <c r="H46" s="4" t="s">
        <v>75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5620.44</v>
      </c>
      <c r="G47" s="4" t="s">
        <v>76</v>
      </c>
      <c r="H47" s="4" t="s">
        <v>77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5620.44</v>
      </c>
      <c r="X47" s="4">
        <v>1</v>
      </c>
      <c r="Y47" s="4">
        <v>5620.44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269061.46999999997</v>
      </c>
      <c r="G48" s="4" t="s">
        <v>78</v>
      </c>
      <c r="H48" s="4" t="s">
        <v>79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269061.46999999997</v>
      </c>
      <c r="X48" s="4">
        <v>1</v>
      </c>
      <c r="Y48" s="4">
        <v>269061.46999999997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80</v>
      </c>
      <c r="H49" s="4" t="s">
        <v>81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32028.74</v>
      </c>
      <c r="G50" s="4" t="s">
        <v>82</v>
      </c>
      <c r="H50" s="4" t="s">
        <v>83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32028.74</v>
      </c>
      <c r="X50" s="4">
        <v>1</v>
      </c>
      <c r="Y50" s="4">
        <v>32028.74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84</v>
      </c>
      <c r="H51" s="4" t="s">
        <v>85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565029.09</v>
      </c>
      <c r="G52" s="4" t="s">
        <v>86</v>
      </c>
      <c r="H52" s="4" t="s">
        <v>87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565029.09</v>
      </c>
      <c r="X52" s="4">
        <v>1</v>
      </c>
      <c r="Y52" s="4">
        <v>565029.09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88</v>
      </c>
      <c r="H53" s="4" t="s">
        <v>89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90</v>
      </c>
      <c r="H54" s="4" t="s">
        <v>91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313.69600000000003</v>
      </c>
      <c r="G55" s="4" t="s">
        <v>92</v>
      </c>
      <c r="H55" s="4" t="s">
        <v>93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313.69600000000003</v>
      </c>
      <c r="X55" s="4">
        <v>1</v>
      </c>
      <c r="Y55" s="4">
        <v>313.69600000000003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94</v>
      </c>
      <c r="H56" s="4" t="s">
        <v>95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96</v>
      </c>
      <c r="H57" s="4" t="s">
        <v>97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98</v>
      </c>
      <c r="H58" s="4" t="s">
        <v>99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204444.91</v>
      </c>
      <c r="G59" s="4" t="s">
        <v>100</v>
      </c>
      <c r="H59" s="4" t="s">
        <v>101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204444.91</v>
      </c>
      <c r="X59" s="4">
        <v>1</v>
      </c>
      <c r="Y59" s="4">
        <v>204444.91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100515.42</v>
      </c>
      <c r="G60" s="4" t="s">
        <v>102</v>
      </c>
      <c r="H60" s="4" t="s">
        <v>103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100515.42</v>
      </c>
      <c r="X60" s="4">
        <v>1</v>
      </c>
      <c r="Y60" s="4">
        <v>100515.42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597057.82999999996</v>
      </c>
      <c r="G61" s="4" t="s">
        <v>104</v>
      </c>
      <c r="H61" s="4" t="s">
        <v>105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597057.82999999996</v>
      </c>
      <c r="X61" s="4">
        <v>1</v>
      </c>
      <c r="Y61" s="4">
        <v>597057.82999999996</v>
      </c>
      <c r="Z61" s="4"/>
      <c r="AA61" s="4"/>
      <c r="AB61" s="4"/>
    </row>
    <row r="63" spans="1:206" x14ac:dyDescent="0.2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09-01-06</v>
      </c>
      <c r="G63" s="2" t="str">
        <f>IF(G20&lt;&gt;"",G20,"")</f>
        <v>ПНР КЛ 10 кВ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5">ROUND(O33+AB63,2)</f>
        <v>292097.5</v>
      </c>
      <c r="P63" s="2">
        <f t="shared" si="25"/>
        <v>0</v>
      </c>
      <c r="Q63" s="2">
        <f t="shared" si="25"/>
        <v>23036.03</v>
      </c>
      <c r="R63" s="2">
        <f t="shared" si="25"/>
        <v>5620.44</v>
      </c>
      <c r="S63" s="2">
        <f t="shared" si="25"/>
        <v>269061.46999999997</v>
      </c>
      <c r="T63" s="2">
        <f t="shared" si="25"/>
        <v>0</v>
      </c>
      <c r="U63" s="2">
        <f>U33+AH63</f>
        <v>313.69600000000003</v>
      </c>
      <c r="V63" s="2">
        <f>V33+AI63</f>
        <v>0</v>
      </c>
      <c r="W63" s="2">
        <f>ROUND(W33+AJ63,2)</f>
        <v>0</v>
      </c>
      <c r="X63" s="2">
        <f>ROUND(X33+AK63,2)</f>
        <v>204444.91</v>
      </c>
      <c r="Y63" s="2">
        <f>ROUND(Y33+AL63,2)</f>
        <v>100515.42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6">ROUND(AO33+BX63,2)</f>
        <v>0</v>
      </c>
      <c r="AP63" s="2">
        <f t="shared" si="26"/>
        <v>0</v>
      </c>
      <c r="AQ63" s="2">
        <f t="shared" si="26"/>
        <v>0</v>
      </c>
      <c r="AR63" s="2">
        <f t="shared" si="26"/>
        <v>597057.82999999996</v>
      </c>
      <c r="AS63" s="2">
        <f t="shared" si="26"/>
        <v>32028.74</v>
      </c>
      <c r="AT63" s="2">
        <f t="shared" si="26"/>
        <v>0</v>
      </c>
      <c r="AU63" s="2">
        <f t="shared" si="26"/>
        <v>565029.09</v>
      </c>
      <c r="AV63" s="2">
        <f t="shared" si="26"/>
        <v>0</v>
      </c>
      <c r="AW63" s="2">
        <f t="shared" si="26"/>
        <v>0</v>
      </c>
      <c r="AX63" s="2">
        <f t="shared" si="26"/>
        <v>0</v>
      </c>
      <c r="AY63" s="2">
        <f t="shared" si="26"/>
        <v>0</v>
      </c>
      <c r="AZ63" s="2">
        <f t="shared" si="26"/>
        <v>0</v>
      </c>
      <c r="BA63" s="2">
        <f t="shared" si="26"/>
        <v>0</v>
      </c>
      <c r="BB63" s="2">
        <f t="shared" si="26"/>
        <v>0</v>
      </c>
      <c r="BC63" s="2">
        <f t="shared" si="26"/>
        <v>0</v>
      </c>
      <c r="BD63" s="2">
        <f t="shared" si="26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292097.5</v>
      </c>
      <c r="G65" s="4" t="s">
        <v>52</v>
      </c>
      <c r="H65" s="4" t="s">
        <v>53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292097.5</v>
      </c>
      <c r="X65" s="4">
        <v>1</v>
      </c>
      <c r="Y65" s="4">
        <v>292097.5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54</v>
      </c>
      <c r="H66" s="4" t="s">
        <v>55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56</v>
      </c>
      <c r="H67" s="4" t="s">
        <v>57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58</v>
      </c>
      <c r="H68" s="4" t="s">
        <v>59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60</v>
      </c>
      <c r="H69" s="4" t="s">
        <v>61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62</v>
      </c>
      <c r="H70" s="4" t="s">
        <v>63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64</v>
      </c>
      <c r="H71" s="4" t="s">
        <v>65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66</v>
      </c>
      <c r="H72" s="4" t="s">
        <v>67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68</v>
      </c>
      <c r="H73" s="4" t="s">
        <v>69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70</v>
      </c>
      <c r="H74" s="4" t="s">
        <v>71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23036.03</v>
      </c>
      <c r="G75" s="4" t="s">
        <v>72</v>
      </c>
      <c r="H75" s="4" t="s">
        <v>73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23036.03</v>
      </c>
      <c r="X75" s="4">
        <v>1</v>
      </c>
      <c r="Y75" s="4">
        <v>23036.03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74</v>
      </c>
      <c r="H76" s="4" t="s">
        <v>75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5620.44</v>
      </c>
      <c r="G77" s="4" t="s">
        <v>76</v>
      </c>
      <c r="H77" s="4" t="s">
        <v>77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5620.44</v>
      </c>
      <c r="X77" s="4">
        <v>1</v>
      </c>
      <c r="Y77" s="4">
        <v>5620.44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269061.46999999997</v>
      </c>
      <c r="G78" s="4" t="s">
        <v>78</v>
      </c>
      <c r="H78" s="4" t="s">
        <v>79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269061.46999999997</v>
      </c>
      <c r="X78" s="4">
        <v>1</v>
      </c>
      <c r="Y78" s="4">
        <v>269061.46999999997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80</v>
      </c>
      <c r="H79" s="4" t="s">
        <v>81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32028.74</v>
      </c>
      <c r="G80" s="4" t="s">
        <v>82</v>
      </c>
      <c r="H80" s="4" t="s">
        <v>83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32028.74</v>
      </c>
      <c r="X80" s="4">
        <v>1</v>
      </c>
      <c r="Y80" s="4">
        <v>32028.74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84</v>
      </c>
      <c r="H81" s="4" t="s">
        <v>85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565029.09</v>
      </c>
      <c r="G82" s="4" t="s">
        <v>86</v>
      </c>
      <c r="H82" s="4" t="s">
        <v>87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565029.09</v>
      </c>
      <c r="X82" s="4">
        <v>1</v>
      </c>
      <c r="Y82" s="4">
        <v>565029.09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88</v>
      </c>
      <c r="H83" s="4" t="s">
        <v>89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90</v>
      </c>
      <c r="H84" s="4" t="s">
        <v>91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Source!U63</f>
        <v>313.69600000000003</v>
      </c>
      <c r="G85" s="4" t="s">
        <v>92</v>
      </c>
      <c r="H85" s="4" t="s">
        <v>93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313.69600000000003</v>
      </c>
      <c r="X85" s="4">
        <v>1</v>
      </c>
      <c r="Y85" s="4">
        <v>313.69600000000003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Source!V63</f>
        <v>0</v>
      </c>
      <c r="G86" s="4" t="s">
        <v>94</v>
      </c>
      <c r="H86" s="4" t="s">
        <v>95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96</v>
      </c>
      <c r="H87" s="4" t="s">
        <v>97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98</v>
      </c>
      <c r="H88" s="4" t="s">
        <v>99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204444.91</v>
      </c>
      <c r="G89" s="4" t="s">
        <v>100</v>
      </c>
      <c r="H89" s="4" t="s">
        <v>101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204444.91</v>
      </c>
      <c r="X89" s="4">
        <v>1</v>
      </c>
      <c r="Y89" s="4">
        <v>204444.91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100515.42</v>
      </c>
      <c r="G90" s="4" t="s">
        <v>102</v>
      </c>
      <c r="H90" s="4" t="s">
        <v>103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100515.42</v>
      </c>
      <c r="X90" s="4">
        <v>1</v>
      </c>
      <c r="Y90" s="4">
        <v>100515.42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597057.82999999996</v>
      </c>
      <c r="G91" s="4" t="s">
        <v>104</v>
      </c>
      <c r="H91" s="4" t="s">
        <v>105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597057.82999999996</v>
      </c>
      <c r="X91" s="4">
        <v>1</v>
      </c>
      <c r="Y91" s="4">
        <v>597057.82999999996</v>
      </c>
      <c r="Z91" s="4"/>
      <c r="AA91" s="4"/>
      <c r="AB91" s="4"/>
    </row>
    <row r="93" spans="1:206" x14ac:dyDescent="0.2">
      <c r="A93" s="2">
        <v>51</v>
      </c>
      <c r="B93" s="2">
        <f>B12</f>
        <v>135</v>
      </c>
      <c r="C93" s="2">
        <f>A12</f>
        <v>1</v>
      </c>
      <c r="D93" s="2">
        <f>ROW(A12)</f>
        <v>12</v>
      </c>
      <c r="E93" s="2"/>
      <c r="F93" s="2" t="str">
        <f>IF(F12&lt;&gt;"",F12,"")</f>
        <v>09-01-06</v>
      </c>
      <c r="G93" s="2" t="str">
        <f>IF(G12&lt;&gt;"",G12,"")</f>
        <v>09-01-06 ПНР КЛ-10 кВ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7">ROUND(O63,2)</f>
        <v>292097.5</v>
      </c>
      <c r="P93" s="2">
        <f t="shared" si="27"/>
        <v>0</v>
      </c>
      <c r="Q93" s="2">
        <f t="shared" si="27"/>
        <v>23036.03</v>
      </c>
      <c r="R93" s="2">
        <f t="shared" si="27"/>
        <v>5620.44</v>
      </c>
      <c r="S93" s="2">
        <f t="shared" si="27"/>
        <v>269061.46999999997</v>
      </c>
      <c r="T93" s="2">
        <f t="shared" si="27"/>
        <v>0</v>
      </c>
      <c r="U93" s="2">
        <f>U63</f>
        <v>313.69600000000003</v>
      </c>
      <c r="V93" s="2">
        <f>V63</f>
        <v>0</v>
      </c>
      <c r="W93" s="2">
        <f>ROUND(W63,2)</f>
        <v>0</v>
      </c>
      <c r="X93" s="2">
        <f>ROUND(X63,2)</f>
        <v>204444.91</v>
      </c>
      <c r="Y93" s="2">
        <f>ROUND(Y63,2)</f>
        <v>100515.42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8">ROUND(AO63,2)</f>
        <v>0</v>
      </c>
      <c r="AP93" s="2">
        <f t="shared" si="28"/>
        <v>0</v>
      </c>
      <c r="AQ93" s="2">
        <f t="shared" si="28"/>
        <v>0</v>
      </c>
      <c r="AR93" s="2">
        <f t="shared" si="28"/>
        <v>597057.82999999996</v>
      </c>
      <c r="AS93" s="2">
        <f t="shared" si="28"/>
        <v>32028.74</v>
      </c>
      <c r="AT93" s="2">
        <f t="shared" si="28"/>
        <v>0</v>
      </c>
      <c r="AU93" s="2">
        <f t="shared" si="28"/>
        <v>565029.09</v>
      </c>
      <c r="AV93" s="2">
        <f t="shared" si="28"/>
        <v>0</v>
      </c>
      <c r="AW93" s="2">
        <f t="shared" si="28"/>
        <v>0</v>
      </c>
      <c r="AX93" s="2">
        <f t="shared" si="28"/>
        <v>0</v>
      </c>
      <c r="AY93" s="2">
        <f t="shared" si="28"/>
        <v>0</v>
      </c>
      <c r="AZ93" s="2">
        <f t="shared" si="28"/>
        <v>0</v>
      </c>
      <c r="BA93" s="2">
        <f t="shared" si="28"/>
        <v>0</v>
      </c>
      <c r="BB93" s="2">
        <f t="shared" si="28"/>
        <v>0</v>
      </c>
      <c r="BC93" s="2">
        <f t="shared" si="28"/>
        <v>0</v>
      </c>
      <c r="BD93" s="2">
        <f t="shared" si="28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292097.5</v>
      </c>
      <c r="G95" s="4" t="s">
        <v>52</v>
      </c>
      <c r="H95" s="4" t="s">
        <v>53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292097.5</v>
      </c>
      <c r="X95" s="4">
        <v>1</v>
      </c>
      <c r="Y95" s="4">
        <v>292097.5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54</v>
      </c>
      <c r="H96" s="4" t="s">
        <v>55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56</v>
      </c>
      <c r="H97" s="4" t="s">
        <v>57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58</v>
      </c>
      <c r="H98" s="4" t="s">
        <v>59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60</v>
      </c>
      <c r="H99" s="4" t="s">
        <v>61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62</v>
      </c>
      <c r="H100" s="4" t="s">
        <v>63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64</v>
      </c>
      <c r="H101" s="4" t="s">
        <v>65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66</v>
      </c>
      <c r="H102" s="4" t="s">
        <v>67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68</v>
      </c>
      <c r="H103" s="4" t="s">
        <v>69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70</v>
      </c>
      <c r="H104" s="4" t="s">
        <v>71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23036.03</v>
      </c>
      <c r="G105" s="4" t="s">
        <v>72</v>
      </c>
      <c r="H105" s="4" t="s">
        <v>73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23036.03</v>
      </c>
      <c r="X105" s="4">
        <v>1</v>
      </c>
      <c r="Y105" s="4">
        <v>23036.03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74</v>
      </c>
      <c r="H106" s="4" t="s">
        <v>75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5620.44</v>
      </c>
      <c r="G107" s="4" t="s">
        <v>76</v>
      </c>
      <c r="H107" s="4" t="s">
        <v>77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5620.44</v>
      </c>
      <c r="X107" s="4">
        <v>1</v>
      </c>
      <c r="Y107" s="4">
        <v>5620.44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269061.46999999997</v>
      </c>
      <c r="G108" s="4" t="s">
        <v>78</v>
      </c>
      <c r="H108" s="4" t="s">
        <v>79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269061.46999999997</v>
      </c>
      <c r="X108" s="4">
        <v>1</v>
      </c>
      <c r="Y108" s="4">
        <v>269061.46999999997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80</v>
      </c>
      <c r="H109" s="4" t="s">
        <v>81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32028.74</v>
      </c>
      <c r="G110" s="4" t="s">
        <v>82</v>
      </c>
      <c r="H110" s="4" t="s">
        <v>83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32028.74</v>
      </c>
      <c r="X110" s="4">
        <v>1</v>
      </c>
      <c r="Y110" s="4">
        <v>32028.74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84</v>
      </c>
      <c r="H111" s="4" t="s">
        <v>85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565029.09</v>
      </c>
      <c r="G112" s="4" t="s">
        <v>86</v>
      </c>
      <c r="H112" s="4" t="s">
        <v>87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565029.09</v>
      </c>
      <c r="X112" s="4">
        <v>1</v>
      </c>
      <c r="Y112" s="4">
        <v>565029.09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88</v>
      </c>
      <c r="H113" s="4" t="s">
        <v>89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90</v>
      </c>
      <c r="H114" s="4" t="s">
        <v>91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Source!U93</f>
        <v>313.69600000000003</v>
      </c>
      <c r="G115" s="4" t="s">
        <v>92</v>
      </c>
      <c r="H115" s="4" t="s">
        <v>93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313.69600000000003</v>
      </c>
      <c r="X115" s="4">
        <v>1</v>
      </c>
      <c r="Y115" s="4">
        <v>313.69600000000003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Source!V93</f>
        <v>0</v>
      </c>
      <c r="G116" s="4" t="s">
        <v>94</v>
      </c>
      <c r="H116" s="4" t="s">
        <v>95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96</v>
      </c>
      <c r="H117" s="4" t="s">
        <v>97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98</v>
      </c>
      <c r="H118" s="4" t="s">
        <v>99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204444.91</v>
      </c>
      <c r="G119" s="4" t="s">
        <v>100</v>
      </c>
      <c r="H119" s="4" t="s">
        <v>101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204444.91</v>
      </c>
      <c r="X119" s="4">
        <v>1</v>
      </c>
      <c r="Y119" s="4">
        <v>204444.91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100515.42</v>
      </c>
      <c r="G120" s="4" t="s">
        <v>102</v>
      </c>
      <c r="H120" s="4" t="s">
        <v>103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100515.42</v>
      </c>
      <c r="X120" s="4">
        <v>1</v>
      </c>
      <c r="Y120" s="4">
        <v>100515.42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597057.82999999996</v>
      </c>
      <c r="G121" s="4" t="s">
        <v>104</v>
      </c>
      <c r="H121" s="4" t="s">
        <v>105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597057.82999999996</v>
      </c>
      <c r="X121" s="4">
        <v>1</v>
      </c>
      <c r="Y121" s="4">
        <v>597057.82999999996</v>
      </c>
      <c r="Z121" s="4"/>
      <c r="AA121" s="4"/>
      <c r="AB121" s="4"/>
    </row>
    <row r="123" spans="1:28" x14ac:dyDescent="0.2">
      <c r="A123">
        <v>71</v>
      </c>
      <c r="B123">
        <v>1</v>
      </c>
      <c r="D123">
        <v>86</v>
      </c>
      <c r="E123">
        <v>60107356</v>
      </c>
      <c r="F123" t="s">
        <v>3</v>
      </c>
      <c r="G123" t="s">
        <v>3</v>
      </c>
      <c r="H123">
        <v>-1</v>
      </c>
      <c r="I123">
        <v>-1</v>
      </c>
    </row>
    <row r="126" spans="1:28" x14ac:dyDescent="0.2">
      <c r="A126">
        <v>70</v>
      </c>
      <c r="B126">
        <v>1</v>
      </c>
      <c r="D126">
        <v>1</v>
      </c>
      <c r="E126" t="s">
        <v>106</v>
      </c>
      <c r="F126" t="s">
        <v>107</v>
      </c>
      <c r="G126">
        <v>0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3</v>
      </c>
    </row>
    <row r="127" spans="1:28" x14ac:dyDescent="0.2">
      <c r="A127">
        <v>70</v>
      </c>
      <c r="B127">
        <v>1</v>
      </c>
      <c r="D127">
        <v>2</v>
      </c>
      <c r="E127" t="s">
        <v>108</v>
      </c>
      <c r="F127" t="s">
        <v>109</v>
      </c>
      <c r="G127">
        <v>1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3</v>
      </c>
    </row>
    <row r="128" spans="1:28" x14ac:dyDescent="0.2">
      <c r="A128">
        <v>70</v>
      </c>
      <c r="B128">
        <v>1</v>
      </c>
      <c r="D128">
        <v>3</v>
      </c>
      <c r="E128" t="s">
        <v>110</v>
      </c>
      <c r="F128" t="s">
        <v>111</v>
      </c>
      <c r="G128">
        <v>1</v>
      </c>
      <c r="H128">
        <v>0</v>
      </c>
      <c r="I128" t="s">
        <v>3</v>
      </c>
      <c r="J128">
        <v>0</v>
      </c>
      <c r="K128">
        <v>0</v>
      </c>
      <c r="L128" t="s">
        <v>3</v>
      </c>
      <c r="M128" t="s">
        <v>3</v>
      </c>
      <c r="N128">
        <v>0</v>
      </c>
      <c r="P128" t="s">
        <v>3</v>
      </c>
    </row>
    <row r="129" spans="1:50" x14ac:dyDescent="0.2">
      <c r="A129">
        <v>70</v>
      </c>
      <c r="B129">
        <v>1</v>
      </c>
      <c r="D129">
        <v>4</v>
      </c>
      <c r="E129" t="s">
        <v>112</v>
      </c>
      <c r="F129" t="s">
        <v>113</v>
      </c>
      <c r="G129">
        <v>1</v>
      </c>
      <c r="H129">
        <v>0</v>
      </c>
      <c r="I129" t="s">
        <v>3</v>
      </c>
      <c r="J129">
        <v>0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50" x14ac:dyDescent="0.2">
      <c r="A130">
        <v>70</v>
      </c>
      <c r="B130">
        <v>1</v>
      </c>
      <c r="D130">
        <v>5</v>
      </c>
      <c r="E130" t="s">
        <v>114</v>
      </c>
      <c r="F130" t="s">
        <v>115</v>
      </c>
      <c r="G130">
        <v>0</v>
      </c>
      <c r="H130">
        <v>0</v>
      </c>
      <c r="I130" t="s">
        <v>3</v>
      </c>
      <c r="J130">
        <v>0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50" x14ac:dyDescent="0.2">
      <c r="A131">
        <v>70</v>
      </c>
      <c r="B131">
        <v>1</v>
      </c>
      <c r="D131">
        <v>6</v>
      </c>
      <c r="E131" t="s">
        <v>116</v>
      </c>
      <c r="F131" t="s">
        <v>117</v>
      </c>
      <c r="G131">
        <v>0</v>
      </c>
      <c r="H131">
        <v>0</v>
      </c>
      <c r="I131" t="s">
        <v>3</v>
      </c>
      <c r="J131">
        <v>0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3" spans="1:50" x14ac:dyDescent="0.2">
      <c r="A133">
        <v>-1</v>
      </c>
    </row>
    <row r="135" spans="1:50" x14ac:dyDescent="0.2">
      <c r="A135" s="3">
        <v>75</v>
      </c>
      <c r="B135" s="3" t="s">
        <v>118</v>
      </c>
      <c r="C135" s="3">
        <v>2025</v>
      </c>
      <c r="D135" s="3">
        <v>0</v>
      </c>
      <c r="E135" s="3">
        <v>10</v>
      </c>
      <c r="F135" s="3"/>
      <c r="G135" s="3">
        <v>0</v>
      </c>
      <c r="H135" s="3">
        <v>1</v>
      </c>
      <c r="I135" s="3">
        <v>1</v>
      </c>
      <c r="J135" s="3">
        <v>3</v>
      </c>
      <c r="K135" s="3">
        <v>0</v>
      </c>
      <c r="L135" s="3">
        <v>0</v>
      </c>
      <c r="M135" s="3">
        <v>0</v>
      </c>
      <c r="N135" s="3">
        <v>61043346</v>
      </c>
      <c r="O135" s="3">
        <v>1</v>
      </c>
    </row>
    <row r="136" spans="1:50" x14ac:dyDescent="0.2">
      <c r="A136" s="5">
        <v>1</v>
      </c>
      <c r="B136" s="5" t="s">
        <v>119</v>
      </c>
      <c r="C136" s="5" t="s">
        <v>120</v>
      </c>
      <c r="D136" s="5">
        <v>2025</v>
      </c>
      <c r="E136" s="5">
        <v>10</v>
      </c>
      <c r="F136" s="5">
        <v>1</v>
      </c>
      <c r="G136" s="5">
        <v>1</v>
      </c>
      <c r="H136" s="5">
        <v>0</v>
      </c>
      <c r="I136" s="5">
        <v>2</v>
      </c>
      <c r="J136" s="5">
        <v>1</v>
      </c>
      <c r="K136" s="5">
        <v>1</v>
      </c>
      <c r="L136" s="5">
        <v>1</v>
      </c>
      <c r="M136" s="5">
        <v>1</v>
      </c>
      <c r="N136" s="5">
        <v>1</v>
      </c>
      <c r="O136" s="5">
        <v>1</v>
      </c>
      <c r="P136" s="5">
        <v>1</v>
      </c>
      <c r="Q136" s="5">
        <v>1</v>
      </c>
      <c r="R136" s="5" t="s">
        <v>3</v>
      </c>
      <c r="S136" s="5" t="s">
        <v>3</v>
      </c>
      <c r="T136" s="5" t="s">
        <v>3</v>
      </c>
      <c r="U136" s="5" t="s">
        <v>3</v>
      </c>
      <c r="V136" s="5" t="s">
        <v>3</v>
      </c>
      <c r="W136" s="5" t="s">
        <v>3</v>
      </c>
      <c r="X136" s="5" t="s">
        <v>3</v>
      </c>
      <c r="Y136" s="5" t="s">
        <v>3</v>
      </c>
      <c r="Z136" s="5" t="s">
        <v>3</v>
      </c>
      <c r="AA136" s="5" t="s">
        <v>121</v>
      </c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>
        <v>61043347</v>
      </c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40" spans="1:50" x14ac:dyDescent="0.2">
      <c r="A140">
        <v>65</v>
      </c>
      <c r="C140">
        <v>1</v>
      </c>
      <c r="D140">
        <v>0</v>
      </c>
      <c r="E1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AC8A-F5AE-4FC6-8F51-0A82AC348315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130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61043346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20</v>
      </c>
      <c r="E16" s="7">
        <f>ROUND((Source!F80)/1000,2)</f>
        <v>32.03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565.03</v>
      </c>
      <c r="I16" s="7">
        <f>E16+F16+G16+H16</f>
        <v>597.05999999999995</v>
      </c>
      <c r="J16" s="7">
        <f>ROUND((Source!F78+Source!F77)/1000,2)</f>
        <v>274.68</v>
      </c>
      <c r="K16" s="7">
        <v>292.10000000000002</v>
      </c>
      <c r="L16" s="7">
        <v>0</v>
      </c>
      <c r="M16" s="7">
        <v>0</v>
      </c>
      <c r="N16" s="7">
        <f>I16+L16+M16</f>
        <v>597.05999999999995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292097.5</v>
      </c>
      <c r="AU16" s="7">
        <v>0</v>
      </c>
      <c r="AV16" s="7">
        <v>0</v>
      </c>
      <c r="AW16" s="7">
        <v>0</v>
      </c>
      <c r="AX16" s="7">
        <v>0</v>
      </c>
      <c r="AY16" s="7">
        <v>23036.03</v>
      </c>
      <c r="AZ16" s="7">
        <v>5620.44</v>
      </c>
      <c r="BA16" s="7">
        <v>269061.46999999997</v>
      </c>
      <c r="BB16" s="7">
        <v>32028.74</v>
      </c>
      <c r="BC16" s="7">
        <v>0</v>
      </c>
      <c r="BD16" s="7">
        <v>565029.09</v>
      </c>
      <c r="BE16" s="7">
        <v>0</v>
      </c>
      <c r="BF16" s="7">
        <v>313.69600000000003</v>
      </c>
      <c r="BG16" s="7">
        <v>0</v>
      </c>
      <c r="BH16" s="7">
        <v>0</v>
      </c>
      <c r="BI16" s="7">
        <v>204444.91</v>
      </c>
      <c r="BJ16" s="7">
        <v>100515.42</v>
      </c>
      <c r="BK16" s="7">
        <v>597057.82999999996</v>
      </c>
    </row>
    <row r="18" spans="1:16" x14ac:dyDescent="0.2">
      <c r="A18">
        <v>51</v>
      </c>
      <c r="E18">
        <v>32.03</v>
      </c>
      <c r="F18">
        <v>0</v>
      </c>
      <c r="G18">
        <v>0</v>
      </c>
      <c r="H18">
        <v>565.03</v>
      </c>
      <c r="I18">
        <v>597.05999999999995</v>
      </c>
      <c r="J18">
        <v>274.68</v>
      </c>
      <c r="K18">
        <v>292.10000000000002</v>
      </c>
      <c r="L18">
        <v>0</v>
      </c>
      <c r="M18">
        <v>0</v>
      </c>
      <c r="N18">
        <v>597.05999999999995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292097.5</v>
      </c>
      <c r="G20" s="4" t="s">
        <v>52</v>
      </c>
      <c r="H20" s="4" t="s">
        <v>53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54</v>
      </c>
      <c r="H21" s="4" t="s">
        <v>55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56</v>
      </c>
      <c r="H22" s="4" t="s">
        <v>57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58</v>
      </c>
      <c r="H23" s="4" t="s">
        <v>59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60</v>
      </c>
      <c r="H24" s="4" t="s">
        <v>61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62</v>
      </c>
      <c r="H25" s="4" t="s">
        <v>63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64</v>
      </c>
      <c r="H26" s="4" t="s">
        <v>65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66</v>
      </c>
      <c r="H27" s="4" t="s">
        <v>67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68</v>
      </c>
      <c r="H28" s="4" t="s">
        <v>69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70</v>
      </c>
      <c r="H29" s="4" t="s">
        <v>71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23036.03</v>
      </c>
      <c r="G30" s="4" t="s">
        <v>72</v>
      </c>
      <c r="H30" s="4" t="s">
        <v>73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74</v>
      </c>
      <c r="H31" s="4" t="s">
        <v>75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5620.44</v>
      </c>
      <c r="G32" s="4" t="s">
        <v>76</v>
      </c>
      <c r="H32" s="4" t="s">
        <v>77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269061.46999999997</v>
      </c>
      <c r="G33" s="4" t="s">
        <v>78</v>
      </c>
      <c r="H33" s="4" t="s">
        <v>79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80</v>
      </c>
      <c r="H34" s="4" t="s">
        <v>81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32028.74</v>
      </c>
      <c r="G35" s="4" t="s">
        <v>82</v>
      </c>
      <c r="H35" s="4" t="s">
        <v>83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84</v>
      </c>
      <c r="H36" s="4" t="s">
        <v>85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565029.09</v>
      </c>
      <c r="G37" s="4" t="s">
        <v>86</v>
      </c>
      <c r="H37" s="4" t="s">
        <v>87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88</v>
      </c>
      <c r="H38" s="4" t="s">
        <v>89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90</v>
      </c>
      <c r="H39" s="4" t="s">
        <v>91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313.69600000000003</v>
      </c>
      <c r="G40" s="4" t="s">
        <v>92</v>
      </c>
      <c r="H40" s="4" t="s">
        <v>93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94</v>
      </c>
      <c r="H41" s="4" t="s">
        <v>95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96</v>
      </c>
      <c r="H42" s="4" t="s">
        <v>97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98</v>
      </c>
      <c r="H43" s="4" t="s">
        <v>99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204444.91</v>
      </c>
      <c r="G44" s="4" t="s">
        <v>100</v>
      </c>
      <c r="H44" s="4" t="s">
        <v>101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100515.42</v>
      </c>
      <c r="G45" s="4" t="s">
        <v>102</v>
      </c>
      <c r="H45" s="4" t="s">
        <v>103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597057.82999999996</v>
      </c>
      <c r="G46" s="4" t="s">
        <v>104</v>
      </c>
      <c r="H46" s="4" t="s">
        <v>105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118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61043346</v>
      </c>
      <c r="O51" s="3">
        <v>1</v>
      </c>
    </row>
    <row r="52" spans="1:50" x14ac:dyDescent="0.2">
      <c r="A52" s="5">
        <v>1</v>
      </c>
      <c r="B52" s="5" t="s">
        <v>119</v>
      </c>
      <c r="C52" s="5" t="s">
        <v>120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121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61043347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618AB-0FE6-49C9-8895-993A35810970}">
  <dimension ref="A1:DO1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61043346</v>
      </c>
      <c r="C1">
        <v>61043468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123</v>
      </c>
      <c r="J1" t="s">
        <v>3</v>
      </c>
      <c r="K1" t="s">
        <v>124</v>
      </c>
      <c r="L1">
        <v>1191</v>
      </c>
      <c r="N1">
        <v>1013</v>
      </c>
      <c r="O1" t="s">
        <v>125</v>
      </c>
      <c r="P1" t="s">
        <v>125</v>
      </c>
      <c r="Q1">
        <v>1</v>
      </c>
      <c r="W1">
        <v>0</v>
      </c>
      <c r="X1">
        <v>476480486</v>
      </c>
      <c r="Y1">
        <f>(AT1*0.8)</f>
        <v>52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65</v>
      </c>
      <c r="AU1" t="s">
        <v>29</v>
      </c>
      <c r="AV1">
        <v>1</v>
      </c>
      <c r="AW1">
        <v>2</v>
      </c>
      <c r="AX1">
        <v>61043472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208</v>
      </c>
      <c r="CW1">
        <v>0</v>
      </c>
      <c r="CX1">
        <f>ROUND(Y1*Source!I28,9)</f>
        <v>208</v>
      </c>
      <c r="CY1">
        <f>AD1</f>
        <v>0</v>
      </c>
      <c r="CZ1">
        <f>AH1</f>
        <v>0</v>
      </c>
      <c r="DA1">
        <f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61043346</v>
      </c>
      <c r="C2">
        <v>61043473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123</v>
      </c>
      <c r="J2" t="s">
        <v>3</v>
      </c>
      <c r="K2" t="s">
        <v>124</v>
      </c>
      <c r="L2">
        <v>1191</v>
      </c>
      <c r="N2">
        <v>1013</v>
      </c>
      <c r="O2" t="s">
        <v>125</v>
      </c>
      <c r="P2" t="s">
        <v>125</v>
      </c>
      <c r="Q2">
        <v>1</v>
      </c>
      <c r="W2">
        <v>0</v>
      </c>
      <c r="X2">
        <v>476480486</v>
      </c>
      <c r="Y2">
        <f>(AT2*0.8)</f>
        <v>7.3680000000000012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9.2100000000000009</v>
      </c>
      <c r="AU2" t="s">
        <v>29</v>
      </c>
      <c r="AV2">
        <v>1</v>
      </c>
      <c r="AW2">
        <v>2</v>
      </c>
      <c r="AX2">
        <v>61043477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88.415999999999997</v>
      </c>
      <c r="CW2">
        <v>0</v>
      </c>
      <c r="CX2">
        <f>ROUND(Y2*Source!I29,9)</f>
        <v>88.415999999999997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61043346</v>
      </c>
      <c r="C3">
        <v>61043478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123</v>
      </c>
      <c r="J3" t="s">
        <v>3</v>
      </c>
      <c r="K3" t="s">
        <v>124</v>
      </c>
      <c r="L3">
        <v>1191</v>
      </c>
      <c r="N3">
        <v>1013</v>
      </c>
      <c r="O3" t="s">
        <v>125</v>
      </c>
      <c r="P3" t="s">
        <v>125</v>
      </c>
      <c r="Q3">
        <v>1</v>
      </c>
      <c r="W3">
        <v>0</v>
      </c>
      <c r="X3">
        <v>476480486</v>
      </c>
      <c r="Y3">
        <f>(AT3*0.8)</f>
        <v>1.4400000000000002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1.8</v>
      </c>
      <c r="AU3" t="s">
        <v>29</v>
      </c>
      <c r="AV3">
        <v>1</v>
      </c>
      <c r="AW3">
        <v>2</v>
      </c>
      <c r="AX3">
        <v>61043482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17.28</v>
      </c>
      <c r="CW3">
        <v>0</v>
      </c>
      <c r="CX3">
        <f>ROUND(Y3*Source!I30,9)</f>
        <v>17.28</v>
      </c>
      <c r="CY3">
        <f>AD3</f>
        <v>0</v>
      </c>
      <c r="CZ3">
        <f>AH3</f>
        <v>0</v>
      </c>
      <c r="DA3">
        <f>AL3</f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>ROUND(ROUND(AG3,2)*CX3,2)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61043346</v>
      </c>
      <c r="C4">
        <v>61043483</v>
      </c>
      <c r="D4">
        <v>60134056</v>
      </c>
      <c r="E4">
        <v>1079</v>
      </c>
      <c r="F4">
        <v>1</v>
      </c>
      <c r="G4">
        <v>1079</v>
      </c>
      <c r="H4">
        <v>1</v>
      </c>
      <c r="I4" t="s">
        <v>126</v>
      </c>
      <c r="J4" t="s">
        <v>3</v>
      </c>
      <c r="K4" t="s">
        <v>95</v>
      </c>
      <c r="L4">
        <v>1191</v>
      </c>
      <c r="N4">
        <v>1013</v>
      </c>
      <c r="O4" t="s">
        <v>125</v>
      </c>
      <c r="P4" t="s">
        <v>125</v>
      </c>
      <c r="Q4">
        <v>1</v>
      </c>
      <c r="W4">
        <v>0</v>
      </c>
      <c r="X4">
        <v>-915916581</v>
      </c>
      <c r="Y4">
        <f>AT4</f>
        <v>12.62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1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12.62</v>
      </c>
      <c r="AU4" t="s">
        <v>3</v>
      </c>
      <c r="AV4">
        <v>2</v>
      </c>
      <c r="AW4">
        <v>2</v>
      </c>
      <c r="AX4">
        <v>61043485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ROUND(Y4*Source!I31,9)</f>
        <v>100.96</v>
      </c>
      <c r="CY4">
        <f>AD4</f>
        <v>1</v>
      </c>
      <c r="CZ4">
        <f>AH4</f>
        <v>1</v>
      </c>
      <c r="DA4">
        <f>AL4</f>
        <v>1</v>
      </c>
      <c r="DB4">
        <f>ROUND(ROUND(AT4*CZ4,2),6)</f>
        <v>12.62</v>
      </c>
      <c r="DC4">
        <f>ROUND(ROUND(AT4*AG4,2),6)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100.96</v>
      </c>
      <c r="DJ4">
        <f>DI4</f>
        <v>100.96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123" spans="9:9" x14ac:dyDescent="0.2">
      <c r="I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29D7-C4C5-43D2-96B1-546E523B84FB}">
  <dimension ref="A1:AR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61043472</v>
      </c>
      <c r="C1">
        <v>61043468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123</v>
      </c>
      <c r="J1" t="s">
        <v>3</v>
      </c>
      <c r="K1" t="s">
        <v>124</v>
      </c>
      <c r="L1">
        <v>1191</v>
      </c>
      <c r="N1">
        <v>1013</v>
      </c>
      <c r="O1" t="s">
        <v>125</v>
      </c>
      <c r="P1" t="s">
        <v>125</v>
      </c>
      <c r="Q1">
        <v>1</v>
      </c>
      <c r="X1">
        <v>65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29</v>
      </c>
      <c r="AG1">
        <v>52</v>
      </c>
      <c r="AH1">
        <v>2</v>
      </c>
      <c r="AI1">
        <v>61043470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61043477</v>
      </c>
      <c r="C2">
        <v>61043473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123</v>
      </c>
      <c r="J2" t="s">
        <v>3</v>
      </c>
      <c r="K2" t="s">
        <v>124</v>
      </c>
      <c r="L2">
        <v>1191</v>
      </c>
      <c r="N2">
        <v>1013</v>
      </c>
      <c r="O2" t="s">
        <v>125</v>
      </c>
      <c r="P2" t="s">
        <v>125</v>
      </c>
      <c r="Q2">
        <v>1</v>
      </c>
      <c r="X2">
        <v>9.2100000000000009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29</v>
      </c>
      <c r="AG2">
        <v>7.3680000000000012</v>
      </c>
      <c r="AH2">
        <v>2</v>
      </c>
      <c r="AI2">
        <v>61043475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61043482</v>
      </c>
      <c r="C3">
        <v>61043478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123</v>
      </c>
      <c r="J3" t="s">
        <v>3</v>
      </c>
      <c r="K3" t="s">
        <v>124</v>
      </c>
      <c r="L3">
        <v>1191</v>
      </c>
      <c r="N3">
        <v>1013</v>
      </c>
      <c r="O3" t="s">
        <v>125</v>
      </c>
      <c r="P3" t="s">
        <v>125</v>
      </c>
      <c r="Q3">
        <v>1</v>
      </c>
      <c r="X3">
        <v>1.8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29</v>
      </c>
      <c r="AG3">
        <v>1.4400000000000002</v>
      </c>
      <c r="AH3">
        <v>2</v>
      </c>
      <c r="AI3">
        <v>61043480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61043485</v>
      </c>
      <c r="C4">
        <v>61043483</v>
      </c>
      <c r="D4">
        <v>60134056</v>
      </c>
      <c r="E4">
        <v>1079</v>
      </c>
      <c r="F4">
        <v>1</v>
      </c>
      <c r="G4">
        <v>1079</v>
      </c>
      <c r="H4">
        <v>1</v>
      </c>
      <c r="I4" t="s">
        <v>126</v>
      </c>
      <c r="J4" t="s">
        <v>3</v>
      </c>
      <c r="K4" t="s">
        <v>95</v>
      </c>
      <c r="L4">
        <v>1191</v>
      </c>
      <c r="N4">
        <v>1013</v>
      </c>
      <c r="O4" t="s">
        <v>125</v>
      </c>
      <c r="P4" t="s">
        <v>125</v>
      </c>
      <c r="Q4">
        <v>1</v>
      </c>
      <c r="X4">
        <v>12.62</v>
      </c>
      <c r="Y4">
        <v>0</v>
      </c>
      <c r="Z4">
        <v>0</v>
      </c>
      <c r="AA4">
        <v>0</v>
      </c>
      <c r="AB4">
        <v>1</v>
      </c>
      <c r="AC4">
        <v>0</v>
      </c>
      <c r="AD4">
        <v>1</v>
      </c>
      <c r="AE4">
        <v>2</v>
      </c>
      <c r="AF4" t="s">
        <v>3</v>
      </c>
      <c r="AG4">
        <v>12.62</v>
      </c>
      <c r="AH4">
        <v>2</v>
      </c>
      <c r="AI4">
        <v>61043484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FDECF-B9BF-4D04-B9A0-A9B80948A662}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29</v>
      </c>
      <c r="H1" t="s">
        <v>3</v>
      </c>
      <c r="I1" t="s">
        <v>29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127</v>
      </c>
      <c r="T1" t="s">
        <v>128</v>
      </c>
      <c r="U1" t="s">
        <v>129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29</v>
      </c>
      <c r="H2" t="s">
        <v>3</v>
      </c>
      <c r="I2" t="s">
        <v>29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127</v>
      </c>
      <c r="T2" t="s">
        <v>128</v>
      </c>
      <c r="U2" t="s">
        <v>129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29</v>
      </c>
      <c r="H3" t="s">
        <v>3</v>
      </c>
      <c r="I3" t="s">
        <v>29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127</v>
      </c>
      <c r="T3" t="s">
        <v>128</v>
      </c>
      <c r="U3" t="s">
        <v>129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2A12-627B-4FD4-9E6E-24A584316653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09-01-06</v>
      </c>
      <c r="G12" t="str">
        <f>Source!G12</f>
        <v>09-01-06 ПНР КЛ-10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09-01-06</vt:lpstr>
      <vt:lpstr>Source</vt:lpstr>
      <vt:lpstr>SourceObSm</vt:lpstr>
      <vt:lpstr>SmtRes</vt:lpstr>
      <vt:lpstr>EtalonRes</vt:lpstr>
      <vt:lpstr>SrcPoprs</vt:lpstr>
      <vt:lpstr>SrcKA</vt:lpstr>
      <vt:lpstr>'09-01-06'!Заголовки_для_печати</vt:lpstr>
      <vt:lpstr>'09-01-06'!Область_печати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2025-11-18T11:56:26Z</dcterms:created>
  <dcterms:modified xsi:type="dcterms:W3CDTF">2026-03-26T12:32:23Z</dcterms:modified>
</cp:coreProperties>
</file>